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1-ИП ТС" sheetId="2" r:id="rId1"/>
    <sheet name="2-ИП ТС" sheetId="1" r:id="rId2"/>
    <sheet name="3-ИП ТС" sheetId="3" r:id="rId3"/>
    <sheet name="4-ИП ТС" sheetId="4" r:id="rId4"/>
    <sheet name="5-ИП ТС" sheetId="5" r:id="rId5"/>
    <sheet name="6.1-ИП ТС" sheetId="6" r:id="rId6"/>
    <sheet name="6.2-ИП ТС" sheetId="7" r:id="rId7"/>
  </sheets>
  <calcPr calcId="145621"/>
</workbook>
</file>

<file path=xl/calcChain.xml><?xml version="1.0" encoding="utf-8"?>
<calcChain xmlns="http://schemas.openxmlformats.org/spreadsheetml/2006/main">
  <c r="V83" i="1" l="1"/>
  <c r="T84" i="1"/>
  <c r="T83" i="1"/>
  <c r="S83" i="1" l="1"/>
  <c r="AB83" i="1" s="1"/>
  <c r="J10" i="5" l="1"/>
  <c r="J9" i="5"/>
  <c r="S84" i="1" l="1"/>
  <c r="M44" i="1" l="1"/>
  <c r="M84" i="1" s="1"/>
  <c r="O44" i="1"/>
  <c r="O84" i="1" s="1"/>
  <c r="AB44" i="1" l="1"/>
  <c r="AB84" i="1" s="1"/>
  <c r="V44" i="1"/>
  <c r="V84" i="1" s="1"/>
  <c r="R44" i="1"/>
  <c r="H44" i="1" l="1"/>
  <c r="H84" i="1" s="1"/>
  <c r="J44" i="1" l="1"/>
  <c r="J84" i="1" s="1"/>
  <c r="Z44" i="1"/>
  <c r="Z84" i="1" s="1"/>
  <c r="W44" i="1"/>
  <c r="W84" i="1" s="1"/>
  <c r="S44" i="1"/>
  <c r="T44" i="1"/>
  <c r="X44" i="1"/>
  <c r="X84" i="1" s="1"/>
  <c r="Y44" i="1"/>
  <c r="Y84" i="1" s="1"/>
  <c r="D10" i="5" l="1"/>
  <c r="D9" i="5"/>
  <c r="R83" i="1" l="1"/>
  <c r="R84" i="1" s="1"/>
</calcChain>
</file>

<file path=xl/sharedStrings.xml><?xml version="1.0" encoding="utf-8"?>
<sst xmlns="http://schemas.openxmlformats.org/spreadsheetml/2006/main" count="589" uniqueCount="331">
  <si>
    <t>N п/п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</si>
  <si>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</si>
  <si>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</si>
  <si>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</si>
  <si>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</si>
  <si>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</si>
  <si>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</si>
  <si>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</si>
  <si>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Расходы на реализацию мероприятий в прогнозных ценах, тыс. руб. без НДС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</si>
  <si>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</si>
  <si>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</si>
  <si>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</si>
  <si>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</si>
  <si>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</si>
  <si>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</si>
  <si>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</si>
  <si>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</si>
  <si>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</si>
  <si>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</si>
  <si>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</si>
  <si>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</si>
  <si>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Привлеченные средства на возвратной основе (стр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</si>
  <si>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</si>
  <si>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</si>
  <si>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</si>
  <si>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</si>
  <si>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</si>
  <si>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</si>
  <si>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</si>
  <si>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</si>
  <si>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</si>
  <si>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</si>
  <si>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</si>
  <si>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</si>
  <si>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</si>
  <si>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</si>
  <si>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</si>
  <si>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</si>
  <si>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Группа 1. Строительство, реконструкция или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</si>
  <si>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</si>
  <si>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</si>
  <si>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1.3. Увеличение пропускной способности существующих тепловых сетей в целях подключения потребителей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</si>
  <si>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</si>
  <si>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</si>
  <si>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</si>
  <si>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Всего по группе 2</t>
  </si>
  <si>
    <t>Группа 3. Реконструкция или модернизация существующих объектов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</si>
  <si>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3.1. Реконструкция или модернизация существующих тепловых сетей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</si>
  <si>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</si>
  <si>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</si>
  <si>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</si>
  <si>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</si>
  <si>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</si>
  <si>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</si>
  <si>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</si>
  <si>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Всего по группе 5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</si>
  <si>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информационной инфраструктуры.</t>
  </si>
  <si>
    <t>Всего по группе 6</t>
  </si>
  <si>
    <t>ИТОГО по программе</t>
  </si>
  <si>
    <t>Наименование показателя</t>
  </si>
  <si>
    <t>Ед. изм.</t>
  </si>
  <si>
    <t>Текущее значение</t>
  </si>
  <si>
    <t>Плановые значения</t>
  </si>
  <si>
    <t>в т.ч. по годам реализации</t>
  </si>
  <si>
    <t>Удельный расход электрической энергии на транспортировку теплоносителя</t>
  </si>
  <si>
    <t>кВт·ч/м3</t>
  </si>
  <si>
    <t>Удельный расход условного топлива на выработку единицы тепловой энергии и (или) теплоносителя</t>
  </si>
  <si>
    <t>т.у.т./Гкал</t>
  </si>
  <si>
    <t>т.у.т./м3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</si>
  <si>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</si>
  <si>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</si>
  <si>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</si>
  <si>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</si>
  <si>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</si>
  <si>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</si>
  <si>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</si>
  <si>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</si>
  <si>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</si>
  <si>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</si>
  <si>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Показатели, характеризующие снижение негативного воздействия на окружающую среду в соответствии с подпунктом "ж"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N 410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</si>
  <si>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</si>
  <si>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</si>
  <si>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</si>
  <si>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</si>
  <si>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</si>
  <si>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</si>
  <si>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</si>
  <si>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</si>
  <si>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</si>
  <si>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</si>
  <si>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</si>
  <si>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</si>
  <si>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</si>
  <si>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1-ИП ТС</t>
  </si>
  <si>
    <t>М.П. (при наличии)</t>
  </si>
  <si>
    <t>Руководитель регулируемой организации</t>
  </si>
  <si>
    <t>Инвестиционная программа</t>
  </si>
  <si>
    <t>N 2-ИП ТС</t>
  </si>
  <si>
    <t xml:space="preserve"> 1.1.1</t>
  </si>
  <si>
    <t xml:space="preserve"> 1.1.2</t>
  </si>
  <si>
    <t xml:space="preserve"> 1.2.1</t>
  </si>
  <si>
    <t xml:space="preserve"> 1.2.2</t>
  </si>
  <si>
    <t xml:space="preserve"> 1.3.1</t>
  </si>
  <si>
    <t xml:space="preserve"> 1.3.2</t>
  </si>
  <si>
    <t xml:space="preserve"> 1.4.1</t>
  </si>
  <si>
    <t xml:space="preserve"> 1.4.2</t>
  </si>
  <si>
    <t xml:space="preserve"> 2.1.1</t>
  </si>
  <si>
    <t xml:space="preserve"> 2.1.2</t>
  </si>
  <si>
    <t xml:space="preserve"> 3.1.1</t>
  </si>
  <si>
    <t>3.1 2</t>
  </si>
  <si>
    <t xml:space="preserve"> 3.2.1</t>
  </si>
  <si>
    <t xml:space="preserve"> 3.2.2</t>
  </si>
  <si>
    <t xml:space="preserve"> 4.1.1</t>
  </si>
  <si>
    <t xml:space="preserve"> 4.1.2</t>
  </si>
  <si>
    <t xml:space="preserve"> 5.1.1</t>
  </si>
  <si>
    <t xml:space="preserve"> 5.1.2</t>
  </si>
  <si>
    <t xml:space="preserve"> 5.2.1</t>
  </si>
  <si>
    <t xml:space="preserve"> 5.2.2</t>
  </si>
  <si>
    <t xml:space="preserve"> 6.1.1</t>
  </si>
  <si>
    <t xml:space="preserve"> 6.1.2</t>
  </si>
  <si>
    <t>N 3-ИП ТС</t>
  </si>
  <si>
    <t xml:space="preserve"> 7.1</t>
  </si>
  <si>
    <t xml:space="preserve"> 7.2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</si>
  <si>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</si>
  <si>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</si>
  <si>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</si>
  <si>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</si>
  <si>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</si>
  <si>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</si>
  <si>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</si>
  <si>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</si>
  <si>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</si>
  <si>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N 4-ИП ТС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</si>
  <si>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</si>
  <si>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</si>
  <si>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мероприятиям, согласно Форме N 2-ИП ТС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</si>
  <si>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</si>
  <si>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</si>
  <si>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</si>
  <si>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Вид деятельности</t>
  </si>
  <si>
    <t>Собственные средства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</si>
  <si>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</si>
  <si>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</si>
  <si>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экономия расходов</t>
  </si>
  <si>
    <t>достигнутая в результате реализации мероприятий инвестиционной программы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</si>
  <si>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</si>
  <si>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</si>
  <si>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</si>
  <si>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</si>
  <si>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</si>
  <si>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</si>
  <si>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</si>
  <si>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</si>
  <si>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</si>
  <si>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</si>
  <si>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</si>
  <si>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</si>
  <si>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</si>
  <si>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</si>
  <si>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 3.1</t>
  </si>
  <si>
    <t xml:space="preserve"> 3.2</t>
  </si>
  <si>
    <t xml:space="preserve"> 3.3</t>
  </si>
  <si>
    <t xml:space="preserve">Руководитель регулируемой организации
М.П. (при наличии)
</t>
  </si>
  <si>
    <t>N 5-ИП ТС</t>
  </si>
  <si>
    <t>Наименование мероприятия</t>
  </si>
  <si>
    <t>Год начала реализации мероприятия</t>
  </si>
  <si>
    <t>Год окончания реализации мероприятия</t>
  </si>
  <si>
    <t>Основные технические характеристики после реализации мероприятия</t>
  </si>
  <si>
    <t>Стоимость мероприятий, тыс. руб. (без НДС)</t>
  </si>
  <si>
    <t>Примечание</t>
  </si>
  <si>
    <t>план</t>
  </si>
  <si>
    <t>факт</t>
  </si>
  <si>
    <t>Амортизация</t>
  </si>
  <si>
    <t>Прибыль, направленная на инвестиции</t>
  </si>
  <si>
    <t>Средства, полученные за счет платы за подключение</t>
  </si>
  <si>
    <t>Прочие собственные средства</t>
  </si>
  <si>
    <t>Экономия расходов</t>
  </si>
  <si>
    <t>Расходы на оплату лизинговых платежей по договору финансовой аренды (лизинг)</t>
  </si>
  <si>
    <t>Иные собственные средства</t>
  </si>
  <si>
    <t>Привлеченные средства на возвратной основе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</si>
  <si>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</si>
  <si>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</t>
  </si>
  <si>
    <t xml:space="preserve">Отчет об исполнении инвестиционной программы
(наименование регулируемой организации)
</t>
  </si>
  <si>
    <t>N 6.1-ИП ТС</t>
  </si>
  <si>
    <t xml:space="preserve"> 3.1.2</t>
  </si>
  <si>
    <t xml:space="preserve">Отчет
о достижении плановых показателей надежности
и энергетической эффективности объектов системы
централизованного теплоснабжения за предыдущий год
____________________________________________________________
(наименование регулируемой организации)
</t>
  </si>
  <si>
    <t>N 6.2-ИП ТС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</si>
  <si>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</si>
  <si>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Муниципальное унитарное производственное предприятие Павловского муниципального района "Энергетик"</t>
  </si>
  <si>
    <t>396422 Воронежская область,г.Павловск,ул.К.Готвальда,1</t>
  </si>
  <si>
    <t>Главный экономист Есманская Марина Игоревна</t>
  </si>
  <si>
    <t>телефон 8(47362)2-49-70</t>
  </si>
  <si>
    <t xml:space="preserve">394000 г. Воронеж, ул.Плехановская , 8 </t>
  </si>
  <si>
    <t>телефон 8(473)212-77-77</t>
  </si>
  <si>
    <t>Администрация Павловского муниципального района Воронежской области</t>
  </si>
  <si>
    <t>396422, Воронежская обл., г.Павловск, пр.Революции, д.8</t>
  </si>
  <si>
    <t>глава  Павловского муниципального района М.Н.Янцов</t>
  </si>
  <si>
    <t>Период реализации инавестиционной программы  с 01.01.2024 года - 31.12.2028 года</t>
  </si>
  <si>
    <t xml:space="preserve">Паспорт
инвестиционной программы организации, осуществляющей
регулируемые виды деятельности в сфере теплоснабжения
Павловское МУПП "Энергетик"
(наименование регулируемой организации)
</t>
  </si>
  <si>
    <t>телефон 8(47362)2-23-02</t>
  </si>
  <si>
    <t>Палканов В.Н.</t>
  </si>
  <si>
    <t xml:space="preserve">М.П. </t>
  </si>
  <si>
    <t>Павловское МУПП "Энергетик"</t>
  </si>
  <si>
    <t>в сфере теплоснабжения на 2024  - 2028  годы</t>
  </si>
  <si>
    <t>-</t>
  </si>
  <si>
    <t xml:space="preserve">Плановые значения
показателей, достижение которых предусмотрено в результате
реализации мероприятий инвестиционной программы
Павловское МУПП "Энергетик"
(наименование регулируемой организации)
</t>
  </si>
  <si>
    <t xml:space="preserve">Показатели
надежности и энергетической эффективности объектов
централизованного теплоснабжения
Павловское  МУПП "Энергетик"
(наименование регулируемой организации)
</t>
  </si>
  <si>
    <t>Фактические значения          (факт 2022 год)</t>
  </si>
  <si>
    <t>Текущее значение                2023 год</t>
  </si>
  <si>
    <t>Котельная № 23</t>
  </si>
  <si>
    <t>Воронежская область,Павловский р-он с.Русская Буйловка,ул.Советская,1</t>
  </si>
  <si>
    <t>Профинансировано к 2024 году</t>
  </si>
  <si>
    <t>2024 г.</t>
  </si>
  <si>
    <t>2025 г.</t>
  </si>
  <si>
    <t>2026 г.</t>
  </si>
  <si>
    <t>2027 г.</t>
  </si>
  <si>
    <t>2028 г.</t>
  </si>
  <si>
    <t xml:space="preserve">Замена котлов отопительных "Хопер - 100 А" с авт. КСУБ20.05   2 штуки </t>
  </si>
  <si>
    <t xml:space="preserve">Замена котлов отопительных "КЧМ -5-К 96-17 М1 3 штуки </t>
  </si>
  <si>
    <t>Котельная № 4</t>
  </si>
  <si>
    <t>Воронежская область,Павловский р-он с.Бабка ,ул.Центральная,42</t>
  </si>
  <si>
    <t xml:space="preserve"> 6.1.3</t>
  </si>
  <si>
    <t xml:space="preserve"> 6.1.4</t>
  </si>
  <si>
    <t xml:space="preserve"> 6.1.5</t>
  </si>
  <si>
    <t xml:space="preserve"> 6.1.6</t>
  </si>
  <si>
    <t xml:space="preserve"> 6.1.7</t>
  </si>
  <si>
    <t xml:space="preserve"> 6.1.8</t>
  </si>
  <si>
    <t xml:space="preserve"> 6.1.9</t>
  </si>
  <si>
    <t xml:space="preserve"> 6.1.10</t>
  </si>
  <si>
    <t xml:space="preserve"> 6.1.11</t>
  </si>
  <si>
    <t xml:space="preserve"> 6.1.12</t>
  </si>
  <si>
    <t xml:space="preserve"> 6.1.13</t>
  </si>
  <si>
    <t xml:space="preserve"> 6.1.14</t>
  </si>
  <si>
    <t xml:space="preserve"> 6.1.15</t>
  </si>
  <si>
    <t xml:space="preserve"> 6.1.16</t>
  </si>
  <si>
    <t xml:space="preserve"> 6.1.17</t>
  </si>
  <si>
    <t xml:space="preserve"> 6.1.18</t>
  </si>
  <si>
    <t xml:space="preserve"> 6.1.19</t>
  </si>
  <si>
    <t xml:space="preserve"> 6.1.20</t>
  </si>
  <si>
    <t xml:space="preserve"> 6.1.21</t>
  </si>
  <si>
    <t xml:space="preserve"> 6.1.22</t>
  </si>
  <si>
    <t xml:space="preserve"> 6.1.23</t>
  </si>
  <si>
    <t xml:space="preserve"> 6.1.24</t>
  </si>
  <si>
    <t xml:space="preserve"> 6.1.25</t>
  </si>
  <si>
    <t>Котельная №1</t>
  </si>
  <si>
    <t>Котельная №2</t>
  </si>
  <si>
    <t>Котельная № 3</t>
  </si>
  <si>
    <t>Котельная №4</t>
  </si>
  <si>
    <t>Котельная № 5</t>
  </si>
  <si>
    <t>Котельная №6</t>
  </si>
  <si>
    <t>Котельная №7</t>
  </si>
  <si>
    <t>Котельная №8</t>
  </si>
  <si>
    <t>Котельная №9</t>
  </si>
  <si>
    <t>Котельная № 10</t>
  </si>
  <si>
    <t>Котельная №11</t>
  </si>
  <si>
    <t>Котельная №12</t>
  </si>
  <si>
    <t>Котельная №13</t>
  </si>
  <si>
    <t>Котельная№14</t>
  </si>
  <si>
    <t>Котельная №15</t>
  </si>
  <si>
    <t>Котельная №16</t>
  </si>
  <si>
    <t>Котельная №17</t>
  </si>
  <si>
    <t>Котельная №18</t>
  </si>
  <si>
    <t>Котельная № 19</t>
  </si>
  <si>
    <t>Котельная №20</t>
  </si>
  <si>
    <t>Котельная№21</t>
  </si>
  <si>
    <t>Котельная №23</t>
  </si>
  <si>
    <t>Котельная № 24</t>
  </si>
  <si>
    <t>Котельная №25</t>
  </si>
  <si>
    <t>Котельная №27</t>
  </si>
  <si>
    <t>c.Лосево, ул.Первомайская, 10а</t>
  </si>
  <si>
    <t xml:space="preserve"> Воронежская область, Павловский р-он , с. Александровка-Донская ,16 </t>
  </si>
  <si>
    <t xml:space="preserve"> Воронежская область, Павловский р-он ,с.Александровка ул.Садовая ,7</t>
  </si>
  <si>
    <t xml:space="preserve"> Воронежская область, Павловский р-он ,с.Александровка ул.Коммунальная, 69</t>
  </si>
  <si>
    <t xml:space="preserve"> Воронежская область, Павловский р-он ,с.Бабка,ул.Центральная, 42</t>
  </si>
  <si>
    <t xml:space="preserve"> Воронежская область, Павловский р-он ,с.Б.Казинка, ул.Почтовая ,8</t>
  </si>
  <si>
    <t xml:space="preserve"> Воронежская область, Павловский р-он ,с.Б.Казинка, ул.Садовая, 6</t>
  </si>
  <si>
    <t xml:space="preserve"> Воронежская область, Павловский р-он ,с.Воронцовка , ул.Почтовая,11 а</t>
  </si>
  <si>
    <t xml:space="preserve"> Воронежская область, Павловский р-он ,с.Воронцовка , ул.1 Мая, 49</t>
  </si>
  <si>
    <t xml:space="preserve"> Воронежская область, Павловский р-он ,с.Воронцовка, ул.Почтовая, 6</t>
  </si>
  <si>
    <t xml:space="preserve"> Воронежская область, Павловский р-он ,с.Воронцовка ул.Советская, 21</t>
  </si>
  <si>
    <t xml:space="preserve"> Воронежская область, Павловский р-он ,с.Гаврильск ул.Советская, 152</t>
  </si>
  <si>
    <t xml:space="preserve"> Воронежская область, Павловский р-он ,с.Ерышевка, пл.Кирова, 1</t>
  </si>
  <si>
    <t xml:space="preserve"> Воронежская область, Павловский р-он ,с.Ливенка, ул.Советская, 166</t>
  </si>
  <si>
    <t xml:space="preserve"> Воронежская область, Павловский р-он ,с.Ливенка,ул.Советская, 77а</t>
  </si>
  <si>
    <t xml:space="preserve"> Воронежская область, Павловский р-он ,с.Николаевка ул.Победы, 2</t>
  </si>
  <si>
    <t xml:space="preserve"> Воронежская область, Павловский р-он ,с.Пески,ул.Скрынникова,18</t>
  </si>
  <si>
    <t xml:space="preserve"> Воронежская область, Павловский р-он ,с.Петровка,ул.Кирова, 51</t>
  </si>
  <si>
    <t xml:space="preserve"> Воронежская область, Павловский р-он ,с.Петровка,пр-т Революции, 109</t>
  </si>
  <si>
    <t xml:space="preserve"> Воронежская область, Павловский р-он ,с.Русская Буйловка,ул.Ленина, 28</t>
  </si>
  <si>
    <t xml:space="preserve"> Воронежская область, Павловский р-он ,с.Русская Буйловка,ул.Советская, 90 а</t>
  </si>
  <si>
    <t xml:space="preserve"> Воронежская область, Павловский р-он ,с.Шувалов ул.Молодежная,14</t>
  </si>
  <si>
    <t xml:space="preserve"> Воронежская область, Павловский р-он ,с.Русская Буйловка,ул.Советская,1</t>
  </si>
  <si>
    <t xml:space="preserve"> Воронежская область, Павловский р-он ,с.Петровка, пр-т Революции, 108а</t>
  </si>
  <si>
    <t xml:space="preserve"> Воронежская область, Павловский р-он , Воронежская область, Павловский р-он ,с.Ерышевка, пл.Кирова, 9</t>
  </si>
  <si>
    <t xml:space="preserve"> Воронежская область, Павловский р-он ,с.Покровка, ул.Молодежная,23</t>
  </si>
  <si>
    <t>Тепловые сети котельной №13</t>
  </si>
  <si>
    <t>Тепловые сети котельной №6</t>
  </si>
  <si>
    <t xml:space="preserve"> 3.2.3</t>
  </si>
  <si>
    <t xml:space="preserve"> 3.2.4</t>
  </si>
  <si>
    <t xml:space="preserve">Замена котлов отопительных "КЧМ -5-К 96-17 М1 2 штуки </t>
  </si>
  <si>
    <t>Котельная № 9</t>
  </si>
  <si>
    <t xml:space="preserve"> 3.2.5</t>
  </si>
  <si>
    <t xml:space="preserve"> 3.2.6</t>
  </si>
  <si>
    <t>Котельная № 11</t>
  </si>
  <si>
    <t>3.1 3</t>
  </si>
  <si>
    <t>3.1 4</t>
  </si>
  <si>
    <t>Тепловые сети котельной №14</t>
  </si>
  <si>
    <t>Тепловые сети котельной №12</t>
  </si>
  <si>
    <t xml:space="preserve"> 3.2.7</t>
  </si>
  <si>
    <t xml:space="preserve"> 3.2.8</t>
  </si>
  <si>
    <t xml:space="preserve">Ремонт кровли котельной </t>
  </si>
  <si>
    <t>Котельная №30</t>
  </si>
  <si>
    <t>подземный</t>
  </si>
  <si>
    <t>Реконструкция тепловой сети на территории котельной №13</t>
  </si>
  <si>
    <t>Реконструкция тепловой сети на территории котельной №6</t>
  </si>
  <si>
    <t>Реконструкция тепловой сети на территории котельной №14</t>
  </si>
  <si>
    <t>Реконструкция тепловой сети на территории котельной №12</t>
  </si>
  <si>
    <t xml:space="preserve"> -</t>
  </si>
  <si>
    <t>Некомбинированное производство, передача, сбыт</t>
  </si>
  <si>
    <t xml:space="preserve">Финансовый план Павловское МУПП "Энергетик" 
_____________________________________________________
(наименование регулируемой организации)
</t>
  </si>
  <si>
    <t>Установка камер видеонаблюдения</t>
  </si>
  <si>
    <t>36-36-21/016/2009-332</t>
  </si>
  <si>
    <t>36-36-21/010/2008-168</t>
  </si>
  <si>
    <t>36-36-21/016/2007-316</t>
  </si>
  <si>
    <t>36-36-21/008/2008-126</t>
  </si>
  <si>
    <t>36-36-21/016/2009-331</t>
  </si>
  <si>
    <t>36-36-21/008/2010-032</t>
  </si>
  <si>
    <t>36-36-21/002/2010-394</t>
  </si>
  <si>
    <t>36-36-21/008/2008-110</t>
  </si>
  <si>
    <t>Министерство жилищно-коммунального хозяйства и энергетики Воронежской области</t>
  </si>
  <si>
    <t>Министр жилищно-коммунального хозяйства и энергетики Воронежской области Бажанов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</si>
</sst>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1" fillId="2" borderId="0" xfId="0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/>
    <xf numFmtId="164" fontId="4" fillId="2" borderId="1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/>
    <xf numFmtId="0" fontId="1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Alignment="1"/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1" fillId="2" borderId="0" xfId="0" applyFont="1" applyFill="1" applyBorder="1" applyAlignment="1">
      <alignment horizontal="right" wrapText="1"/>
    </xf>
    <xf numFmtId="0" fontId="5" fillId="2" borderId="0" xfId="0" applyFont="1" applyFill="1" applyAlignment="1">
      <alignment horizontal="right" wrapText="1"/>
    </xf>
    <xf numFmtId="14" fontId="1" fillId="2" borderId="5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25687&amp;date=13.03.2023&amp;dst=100128&amp;field=13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H8" sqref="H8"/>
    </sheetView>
  </sheetViews>
  <sheetFormatPr defaultRowHeight="15" x14ac:dyDescent="0.25"/>
  <cols>
    <col min="1" max="1" width="68.28515625" style="1" customWidth="1"/>
    <col min="2" max="2" width="55.85546875" customWidth="1"/>
  </cols>
  <sheetData>
    <row r="1" spans="1:2" ht="15.75" x14ac:dyDescent="0.25">
      <c r="A1" s="15"/>
      <c r="B1" s="16" t="s">
        <v>93</v>
      </c>
    </row>
    <row r="2" spans="1:2" ht="98.25" customHeight="1" x14ac:dyDescent="0.25">
      <c r="A2" s="70" t="s">
        <v>198</v>
      </c>
      <c r="B2" s="70"/>
    </row>
    <row r="4" spans="1:2" ht="47.25" x14ac:dyDescent="0.25">
      <c r="A4" s="3" t="s">
        <v>80</v>
      </c>
      <c r="B4" s="17" t="s">
        <v>188</v>
      </c>
    </row>
    <row r="5" spans="1:2" ht="39" customHeight="1" x14ac:dyDescent="0.25">
      <c r="A5" s="3" t="s">
        <v>81</v>
      </c>
      <c r="B5" s="17" t="s">
        <v>189</v>
      </c>
    </row>
    <row r="6" spans="1:2" ht="33.75" customHeight="1" x14ac:dyDescent="0.25">
      <c r="A6" s="3" t="s">
        <v>82</v>
      </c>
      <c r="B6" s="17" t="s">
        <v>197</v>
      </c>
    </row>
    <row r="7" spans="1:2" ht="15.75" x14ac:dyDescent="0.25">
      <c r="A7" s="3" t="s">
        <v>83</v>
      </c>
      <c r="B7" s="17" t="s">
        <v>190</v>
      </c>
    </row>
    <row r="8" spans="1:2" ht="31.5" x14ac:dyDescent="0.25">
      <c r="A8" s="3" t="s">
        <v>84</v>
      </c>
      <c r="B8" s="17" t="s">
        <v>191</v>
      </c>
    </row>
    <row r="9" spans="1:2" ht="47.25" x14ac:dyDescent="0.25">
      <c r="A9" s="3" t="s">
        <v>85</v>
      </c>
      <c r="B9" s="17" t="s">
        <v>329</v>
      </c>
    </row>
    <row r="10" spans="1:2" ht="47.25" x14ac:dyDescent="0.25">
      <c r="A10" s="3" t="s">
        <v>86</v>
      </c>
      <c r="B10" s="17" t="s">
        <v>192</v>
      </c>
    </row>
    <row r="11" spans="1:2" ht="31.5" x14ac:dyDescent="0.25">
      <c r="A11" s="3" t="s">
        <v>87</v>
      </c>
      <c r="B11" s="17" t="s">
        <v>330</v>
      </c>
    </row>
    <row r="12" spans="1:2" ht="31.5" x14ac:dyDescent="0.25">
      <c r="A12" s="3" t="s">
        <v>88</v>
      </c>
      <c r="B12" s="17" t="s">
        <v>193</v>
      </c>
    </row>
    <row r="13" spans="1:2" ht="31.5" x14ac:dyDescent="0.25">
      <c r="A13" s="3" t="s">
        <v>89</v>
      </c>
      <c r="B13" s="17" t="s">
        <v>194</v>
      </c>
    </row>
    <row r="14" spans="1:2" ht="31.5" x14ac:dyDescent="0.25">
      <c r="A14" s="3" t="s">
        <v>90</v>
      </c>
      <c r="B14" s="17" t="s">
        <v>195</v>
      </c>
    </row>
    <row r="15" spans="1:2" ht="31.5" x14ac:dyDescent="0.25">
      <c r="A15" s="3" t="s">
        <v>91</v>
      </c>
      <c r="B15" s="17" t="s">
        <v>196</v>
      </c>
    </row>
    <row r="16" spans="1:2" ht="31.5" x14ac:dyDescent="0.25">
      <c r="A16" s="3" t="s">
        <v>92</v>
      </c>
      <c r="B16" s="18" t="s">
        <v>199</v>
      </c>
    </row>
    <row r="18" spans="1:2" ht="22.5" customHeight="1" x14ac:dyDescent="0.25">
      <c r="A18" s="14" t="s">
        <v>95</v>
      </c>
      <c r="B18" s="16" t="s">
        <v>200</v>
      </c>
    </row>
    <row r="19" spans="1:2" ht="23.25" customHeight="1" x14ac:dyDescent="0.25">
      <c r="A19" s="14" t="s">
        <v>201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7"/>
  <sheetViews>
    <sheetView zoomScale="80" zoomScaleNormal="80" workbookViewId="0">
      <pane ySplit="11" topLeftCell="A82" activePane="bottomLeft" state="frozen"/>
      <selection pane="bottomLeft" activeCell="N91" sqref="N91"/>
    </sheetView>
  </sheetViews>
  <sheetFormatPr defaultRowHeight="33.75" customHeight="1" x14ac:dyDescent="0.25"/>
  <cols>
    <col min="1" max="1" width="13.42578125" style="41" customWidth="1"/>
    <col min="2" max="2" width="21.7109375" style="41" customWidth="1"/>
    <col min="3" max="3" width="16.5703125" style="41" customWidth="1"/>
    <col min="4" max="4" width="16.140625" style="41" customWidth="1"/>
    <col min="5" max="5" width="15.28515625" style="41" customWidth="1"/>
    <col min="6" max="6" width="10.85546875" style="41" customWidth="1"/>
    <col min="7" max="7" width="14" style="41" customWidth="1"/>
    <col min="8" max="8" width="11.85546875" style="41" customWidth="1"/>
    <col min="9" max="9" width="13.42578125" style="40" customWidth="1"/>
    <col min="10" max="10" width="10.7109375" style="41" customWidth="1"/>
    <col min="11" max="11" width="13.7109375" style="41" customWidth="1"/>
    <col min="12" max="12" width="12.5703125" style="41" customWidth="1"/>
    <col min="13" max="13" width="12.7109375" style="41" customWidth="1"/>
    <col min="14" max="14" width="14" style="41" customWidth="1"/>
    <col min="15" max="15" width="10.140625" style="41" customWidth="1"/>
    <col min="16" max="16" width="10.7109375" style="41" customWidth="1"/>
    <col min="17" max="17" width="10.28515625" style="41" customWidth="1"/>
    <col min="18" max="18" width="11.5703125" style="41" customWidth="1"/>
    <col min="19" max="19" width="11.28515625" style="41" customWidth="1"/>
    <col min="20" max="20" width="12.28515625" style="41" customWidth="1"/>
    <col min="21" max="21" width="9.7109375" style="41" customWidth="1"/>
    <col min="22" max="22" width="12.28515625" style="41" bestFit="1" customWidth="1"/>
    <col min="23" max="23" width="13.28515625" style="41" customWidth="1"/>
    <col min="24" max="24" width="12.5703125" style="41" customWidth="1"/>
    <col min="25" max="25" width="15.140625" style="41" customWidth="1"/>
    <col min="26" max="26" width="14.140625" style="41" customWidth="1"/>
    <col min="27" max="27" width="11.28515625" style="41" customWidth="1"/>
    <col min="28" max="28" width="15.85546875" style="41" customWidth="1"/>
    <col min="29" max="29" width="13.28515625" style="41" customWidth="1"/>
    <col min="30" max="30" width="12" style="41" customWidth="1"/>
    <col min="31" max="31" width="11.5703125" style="41" customWidth="1"/>
    <col min="32" max="32" width="11.42578125" style="41" customWidth="1"/>
    <col min="33" max="33" width="43.85546875" style="41" customWidth="1"/>
    <col min="34" max="34" width="17.42578125" style="41" customWidth="1"/>
    <col min="35" max="35" width="9" style="41" customWidth="1"/>
    <col min="36" max="36" width="9.42578125" style="41" customWidth="1"/>
    <col min="37" max="37" width="24.28515625" style="41" customWidth="1"/>
    <col min="38" max="38" width="10.85546875" style="41" customWidth="1"/>
    <col min="39" max="16384" width="9.140625" style="41"/>
  </cols>
  <sheetData>
    <row r="1" spans="1:38" s="40" customFormat="1" ht="33.75" customHeight="1" x14ac:dyDescent="0.25">
      <c r="A1" s="73" t="s">
        <v>97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</row>
    <row r="2" spans="1:38" ht="33.75" customHeight="1" x14ac:dyDescent="0.25">
      <c r="A2" s="75" t="s">
        <v>96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</row>
    <row r="3" spans="1:38" ht="33.75" customHeight="1" x14ac:dyDescent="0.25">
      <c r="A3" s="76" t="s">
        <v>202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</row>
    <row r="4" spans="1:38" ht="58.5" customHeight="1" x14ac:dyDescent="0.25">
      <c r="A4" s="77" t="s">
        <v>203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</row>
    <row r="5" spans="1:38" ht="43.5" customHeight="1" x14ac:dyDescent="0.25">
      <c r="A5" s="72" t="s">
        <v>0</v>
      </c>
      <c r="B5" s="72" t="s">
        <v>1</v>
      </c>
      <c r="C5" s="72" t="s">
        <v>2</v>
      </c>
      <c r="D5" s="72" t="s">
        <v>3</v>
      </c>
      <c r="E5" s="72" t="s">
        <v>4</v>
      </c>
      <c r="F5" s="72" t="s">
        <v>5</v>
      </c>
      <c r="G5" s="72"/>
      <c r="H5" s="72"/>
      <c r="I5" s="72"/>
      <c r="J5" s="72"/>
      <c r="K5" s="72"/>
      <c r="L5" s="72"/>
      <c r="M5" s="72"/>
      <c r="N5" s="72"/>
      <c r="O5" s="72"/>
      <c r="P5" s="72" t="s">
        <v>6</v>
      </c>
      <c r="Q5" s="72" t="s">
        <v>7</v>
      </c>
      <c r="R5" s="72" t="s">
        <v>8</v>
      </c>
      <c r="S5" s="72"/>
      <c r="T5" s="72"/>
      <c r="U5" s="72"/>
      <c r="V5" s="72"/>
      <c r="W5" s="72"/>
      <c r="X5" s="72"/>
      <c r="Y5" s="72"/>
      <c r="Z5" s="72"/>
      <c r="AA5" s="72"/>
      <c r="AB5" s="72" t="s">
        <v>9</v>
      </c>
      <c r="AC5" s="72"/>
      <c r="AD5" s="72"/>
      <c r="AE5" s="72"/>
      <c r="AF5" s="72"/>
      <c r="AG5" s="72"/>
      <c r="AH5" s="72"/>
      <c r="AI5" s="72"/>
      <c r="AJ5" s="72"/>
      <c r="AK5" s="72"/>
      <c r="AL5" s="72"/>
    </row>
    <row r="6" spans="1:38" ht="33.75" customHeight="1" x14ac:dyDescent="0.25">
      <c r="A6" s="72"/>
      <c r="B6" s="72"/>
      <c r="C6" s="72"/>
      <c r="D6" s="72"/>
      <c r="E6" s="72"/>
      <c r="F6" s="72" t="s">
        <v>10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 t="s">
        <v>11</v>
      </c>
      <c r="S6" s="72"/>
      <c r="T6" s="72"/>
      <c r="U6" s="72" t="s">
        <v>211</v>
      </c>
      <c r="V6" s="72" t="s">
        <v>12</v>
      </c>
      <c r="W6" s="72"/>
      <c r="X6" s="72"/>
      <c r="Y6" s="72"/>
      <c r="Z6" s="72"/>
      <c r="AA6" s="72" t="s">
        <v>13</v>
      </c>
      <c r="AB6" s="72" t="s">
        <v>14</v>
      </c>
      <c r="AC6" s="72" t="s">
        <v>15</v>
      </c>
      <c r="AD6" s="72" t="s">
        <v>16</v>
      </c>
      <c r="AE6" s="72" t="s">
        <v>17</v>
      </c>
      <c r="AF6" s="72" t="s">
        <v>18</v>
      </c>
      <c r="AG6" s="72"/>
      <c r="AH6" s="72" t="s">
        <v>19</v>
      </c>
      <c r="AI6" s="72" t="s">
        <v>20</v>
      </c>
      <c r="AJ6" s="72" t="s">
        <v>21</v>
      </c>
      <c r="AK6" s="72" t="s">
        <v>22</v>
      </c>
      <c r="AL6" s="72" t="s">
        <v>23</v>
      </c>
    </row>
    <row r="7" spans="1:38" ht="33.75" customHeight="1" x14ac:dyDescent="0.25">
      <c r="A7" s="72"/>
      <c r="B7" s="72"/>
      <c r="C7" s="72"/>
      <c r="D7" s="72"/>
      <c r="E7" s="72"/>
      <c r="F7" s="72" t="s">
        <v>24</v>
      </c>
      <c r="G7" s="72"/>
      <c r="H7" s="72"/>
      <c r="I7" s="72"/>
      <c r="J7" s="72"/>
      <c r="K7" s="72" t="s">
        <v>25</v>
      </c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33.75" customHeight="1" x14ac:dyDescent="0.25">
      <c r="A8" s="72"/>
      <c r="B8" s="72"/>
      <c r="C8" s="72"/>
      <c r="D8" s="72"/>
      <c r="E8" s="72"/>
      <c r="F8" s="72" t="s">
        <v>26</v>
      </c>
      <c r="G8" s="72"/>
      <c r="H8" s="72"/>
      <c r="I8" s="72"/>
      <c r="J8" s="72" t="s">
        <v>27</v>
      </c>
      <c r="K8" s="72" t="s">
        <v>26</v>
      </c>
      <c r="L8" s="72"/>
      <c r="M8" s="72"/>
      <c r="N8" s="72"/>
      <c r="O8" s="72" t="s">
        <v>27</v>
      </c>
      <c r="P8" s="72"/>
      <c r="Q8" s="72"/>
      <c r="R8" s="72" t="s">
        <v>28</v>
      </c>
      <c r="S8" s="72" t="s">
        <v>29</v>
      </c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 t="s">
        <v>30</v>
      </c>
      <c r="AG8" s="72" t="s">
        <v>31</v>
      </c>
      <c r="AH8" s="72"/>
      <c r="AI8" s="72"/>
      <c r="AJ8" s="72"/>
      <c r="AK8" s="72"/>
      <c r="AL8" s="72"/>
    </row>
    <row r="9" spans="1:38" ht="109.5" customHeight="1" x14ac:dyDescent="0.25">
      <c r="A9" s="72"/>
      <c r="B9" s="72"/>
      <c r="C9" s="72"/>
      <c r="D9" s="72"/>
      <c r="E9" s="72"/>
      <c r="F9" s="64" t="s">
        <v>32</v>
      </c>
      <c r="G9" s="64" t="s">
        <v>33</v>
      </c>
      <c r="H9" s="64" t="s">
        <v>34</v>
      </c>
      <c r="I9" s="64" t="s">
        <v>35</v>
      </c>
      <c r="J9" s="72"/>
      <c r="K9" s="64" t="s">
        <v>32</v>
      </c>
      <c r="L9" s="64" t="s">
        <v>33</v>
      </c>
      <c r="M9" s="64" t="s">
        <v>34</v>
      </c>
      <c r="N9" s="64" t="s">
        <v>35</v>
      </c>
      <c r="O9" s="72"/>
      <c r="P9" s="72"/>
      <c r="Q9" s="72"/>
      <c r="R9" s="72"/>
      <c r="S9" s="64" t="s">
        <v>36</v>
      </c>
      <c r="T9" s="64" t="s">
        <v>37</v>
      </c>
      <c r="U9" s="72"/>
      <c r="V9" s="64" t="s">
        <v>212</v>
      </c>
      <c r="W9" s="64" t="s">
        <v>213</v>
      </c>
      <c r="X9" s="64" t="s">
        <v>214</v>
      </c>
      <c r="Y9" s="64" t="s">
        <v>215</v>
      </c>
      <c r="Z9" s="64" t="s">
        <v>216</v>
      </c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</row>
    <row r="10" spans="1:38" ht="33.75" customHeight="1" x14ac:dyDescent="0.25">
      <c r="A10" s="64">
        <v>1</v>
      </c>
      <c r="B10" s="64">
        <v>2</v>
      </c>
      <c r="C10" s="64">
        <v>3</v>
      </c>
      <c r="D10" s="64">
        <v>4</v>
      </c>
      <c r="E10" s="64">
        <v>5</v>
      </c>
      <c r="F10" s="64">
        <v>6</v>
      </c>
      <c r="G10" s="64">
        <v>7</v>
      </c>
      <c r="H10" s="64">
        <v>8</v>
      </c>
      <c r="I10" s="64">
        <v>9</v>
      </c>
      <c r="J10" s="64">
        <v>10</v>
      </c>
      <c r="K10" s="64">
        <v>11</v>
      </c>
      <c r="L10" s="64">
        <v>12</v>
      </c>
      <c r="M10" s="64">
        <v>13</v>
      </c>
      <c r="N10" s="64">
        <v>14</v>
      </c>
      <c r="O10" s="64">
        <v>15</v>
      </c>
      <c r="P10" s="64">
        <v>16</v>
      </c>
      <c r="Q10" s="64">
        <v>17</v>
      </c>
      <c r="R10" s="64">
        <v>18</v>
      </c>
      <c r="S10" s="64">
        <v>19</v>
      </c>
      <c r="T10" s="64">
        <v>20</v>
      </c>
      <c r="U10" s="64">
        <v>21</v>
      </c>
      <c r="V10" s="64">
        <v>22</v>
      </c>
      <c r="W10" s="64">
        <v>23</v>
      </c>
      <c r="X10" s="64">
        <v>24</v>
      </c>
      <c r="Y10" s="64">
        <v>25</v>
      </c>
      <c r="Z10" s="64">
        <v>26</v>
      </c>
      <c r="AA10" s="64">
        <v>27</v>
      </c>
      <c r="AB10" s="64">
        <v>28</v>
      </c>
      <c r="AC10" s="64">
        <v>29</v>
      </c>
      <c r="AD10" s="64">
        <v>30</v>
      </c>
      <c r="AE10" s="64">
        <v>31</v>
      </c>
      <c r="AF10" s="64">
        <v>32</v>
      </c>
      <c r="AG10" s="64">
        <v>33</v>
      </c>
      <c r="AH10" s="64">
        <v>34</v>
      </c>
      <c r="AI10" s="64">
        <v>35</v>
      </c>
      <c r="AJ10" s="64">
        <v>36</v>
      </c>
      <c r="AK10" s="64">
        <v>37</v>
      </c>
      <c r="AL10" s="64">
        <v>38</v>
      </c>
    </row>
    <row r="11" spans="1:38" ht="33.75" customHeight="1" x14ac:dyDescent="0.25">
      <c r="A11" s="71" t="s">
        <v>38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</row>
    <row r="12" spans="1:38" ht="33.75" customHeight="1" x14ac:dyDescent="0.25">
      <c r="A12" s="71" t="s">
        <v>39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</row>
    <row r="13" spans="1:38" ht="33.75" customHeight="1" x14ac:dyDescent="0.25">
      <c r="A13" s="42" t="s">
        <v>98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</row>
    <row r="14" spans="1:38" ht="33.75" customHeight="1" x14ac:dyDescent="0.25">
      <c r="A14" s="42" t="s">
        <v>99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</row>
    <row r="15" spans="1:38" ht="33.75" customHeight="1" x14ac:dyDescent="0.25">
      <c r="A15" s="71" t="s">
        <v>40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65"/>
      <c r="AD15" s="65"/>
      <c r="AE15" s="65"/>
      <c r="AF15" s="65"/>
      <c r="AG15" s="65"/>
      <c r="AH15" s="65"/>
      <c r="AI15" s="65"/>
      <c r="AJ15" s="65"/>
      <c r="AK15" s="65"/>
      <c r="AL15" s="65"/>
    </row>
    <row r="16" spans="1:38" ht="33.75" customHeight="1" x14ac:dyDescent="0.25">
      <c r="A16" s="43" t="s">
        <v>100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</row>
    <row r="17" spans="1:38" ht="33.75" customHeight="1" x14ac:dyDescent="0.25">
      <c r="A17" s="43" t="s">
        <v>101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</row>
    <row r="18" spans="1:38" ht="33.75" customHeight="1" x14ac:dyDescent="0.25">
      <c r="A18" s="71" t="s">
        <v>41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</row>
    <row r="19" spans="1:38" ht="33.75" customHeight="1" x14ac:dyDescent="0.25">
      <c r="A19" s="43" t="s">
        <v>102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</row>
    <row r="20" spans="1:38" ht="33.75" customHeight="1" x14ac:dyDescent="0.25">
      <c r="A20" s="43" t="s">
        <v>103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</row>
    <row r="21" spans="1:38" ht="33.75" customHeight="1" x14ac:dyDescent="0.25">
      <c r="A21" s="71" t="s">
        <v>42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65"/>
      <c r="AI21" s="65"/>
      <c r="AJ21" s="65"/>
      <c r="AK21" s="65"/>
      <c r="AL21" s="65"/>
    </row>
    <row r="22" spans="1:38" ht="33.75" customHeight="1" x14ac:dyDescent="0.25">
      <c r="A22" s="43" t="s">
        <v>104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</row>
    <row r="23" spans="1:38" ht="33.75" customHeight="1" x14ac:dyDescent="0.25">
      <c r="A23" s="43" t="s">
        <v>105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</row>
    <row r="24" spans="1:38" ht="33.75" customHeight="1" x14ac:dyDescent="0.25">
      <c r="A24" s="71" t="s">
        <v>43</v>
      </c>
      <c r="B24" s="71"/>
      <c r="C24" s="44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</row>
    <row r="25" spans="1:38" ht="33.75" customHeight="1" x14ac:dyDescent="0.25">
      <c r="A25" s="71" t="s">
        <v>44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65"/>
      <c r="AI25" s="65"/>
      <c r="AJ25" s="65"/>
      <c r="AK25" s="65"/>
      <c r="AL25" s="65"/>
    </row>
    <row r="26" spans="1:38" ht="33.75" customHeight="1" x14ac:dyDescent="0.25">
      <c r="A26" s="43" t="s">
        <v>106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</row>
    <row r="27" spans="1:38" ht="33.75" customHeight="1" x14ac:dyDescent="0.25">
      <c r="A27" s="43" t="s">
        <v>107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</row>
    <row r="28" spans="1:38" ht="33.75" customHeight="1" x14ac:dyDescent="0.25">
      <c r="A28" s="71" t="s">
        <v>45</v>
      </c>
      <c r="B28" s="71"/>
      <c r="C28" s="44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</row>
    <row r="29" spans="1:38" ht="33.75" customHeight="1" x14ac:dyDescent="0.25">
      <c r="A29" s="71" t="s">
        <v>46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</row>
    <row r="30" spans="1:38" ht="33.75" customHeight="1" x14ac:dyDescent="0.25">
      <c r="A30" s="71" t="s">
        <v>47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</row>
    <row r="31" spans="1:38" ht="79.5" customHeight="1" x14ac:dyDescent="0.25">
      <c r="A31" s="43" t="s">
        <v>108</v>
      </c>
      <c r="B31" s="65" t="s">
        <v>313</v>
      </c>
      <c r="C31" s="65"/>
      <c r="D31" s="65" t="s">
        <v>295</v>
      </c>
      <c r="E31" s="65" t="s">
        <v>282</v>
      </c>
      <c r="F31" s="64">
        <v>80</v>
      </c>
      <c r="G31" s="64">
        <v>12</v>
      </c>
      <c r="H31" s="64">
        <v>0.19716</v>
      </c>
      <c r="I31" s="65" t="s">
        <v>312</v>
      </c>
      <c r="J31" s="65"/>
      <c r="K31" s="64">
        <v>80</v>
      </c>
      <c r="L31" s="64">
        <v>12</v>
      </c>
      <c r="M31" s="64">
        <v>0.19716</v>
      </c>
      <c r="N31" s="65" t="s">
        <v>312</v>
      </c>
      <c r="O31" s="65"/>
      <c r="P31" s="64">
        <v>2025</v>
      </c>
      <c r="Q31" s="64">
        <v>2025</v>
      </c>
      <c r="R31" s="64">
        <v>1423.644</v>
      </c>
      <c r="S31" s="64"/>
      <c r="T31" s="65">
        <v>1423.644</v>
      </c>
      <c r="U31" s="64" t="s">
        <v>204</v>
      </c>
      <c r="V31" s="65"/>
      <c r="W31" s="64">
        <v>1423.644</v>
      </c>
      <c r="X31" s="65"/>
      <c r="Y31" s="65"/>
      <c r="Z31" s="65"/>
      <c r="AA31" s="65"/>
      <c r="AB31" s="64">
        <v>1423.644</v>
      </c>
      <c r="AC31" s="66"/>
      <c r="AD31" s="65"/>
      <c r="AE31" s="65"/>
      <c r="AF31" s="65"/>
      <c r="AG31" s="65"/>
      <c r="AH31" s="65"/>
      <c r="AI31" s="65"/>
      <c r="AJ31" s="65"/>
      <c r="AK31" s="65"/>
      <c r="AL31" s="65"/>
    </row>
    <row r="32" spans="1:38" ht="85.5" customHeight="1" x14ac:dyDescent="0.25">
      <c r="A32" s="43" t="s">
        <v>109</v>
      </c>
      <c r="B32" s="65" t="s">
        <v>314</v>
      </c>
      <c r="C32" s="65"/>
      <c r="D32" s="65" t="s">
        <v>296</v>
      </c>
      <c r="E32" s="65" t="s">
        <v>275</v>
      </c>
      <c r="F32" s="64">
        <v>80</v>
      </c>
      <c r="G32" s="64">
        <v>12</v>
      </c>
      <c r="H32" s="64">
        <v>0.18</v>
      </c>
      <c r="I32" s="65" t="s">
        <v>312</v>
      </c>
      <c r="J32" s="65"/>
      <c r="K32" s="64">
        <v>80</v>
      </c>
      <c r="L32" s="64">
        <v>12</v>
      </c>
      <c r="M32" s="64">
        <v>0.18</v>
      </c>
      <c r="N32" s="65" t="s">
        <v>312</v>
      </c>
      <c r="O32" s="65"/>
      <c r="P32" s="64">
        <v>2025</v>
      </c>
      <c r="Q32" s="64">
        <v>2025</v>
      </c>
      <c r="R32" s="45">
        <v>1895.3720000000001</v>
      </c>
      <c r="S32" s="65"/>
      <c r="T32" s="66">
        <v>1895.3720000000001</v>
      </c>
      <c r="U32" s="64" t="s">
        <v>204</v>
      </c>
      <c r="V32" s="65"/>
      <c r="W32" s="45">
        <v>1895.3720000000001</v>
      </c>
      <c r="X32" s="64"/>
      <c r="Y32" s="64"/>
      <c r="Z32" s="64"/>
      <c r="AA32" s="65"/>
      <c r="AB32" s="45">
        <v>1895.3720000000001</v>
      </c>
      <c r="AC32" s="67"/>
      <c r="AD32" s="65"/>
      <c r="AE32" s="65"/>
      <c r="AF32" s="65"/>
      <c r="AG32" s="65"/>
      <c r="AH32" s="65"/>
      <c r="AI32" s="65"/>
      <c r="AJ32" s="65"/>
      <c r="AK32" s="65"/>
      <c r="AL32" s="65"/>
    </row>
    <row r="33" spans="1:38" ht="69.75" customHeight="1" x14ac:dyDescent="0.25">
      <c r="A33" s="43" t="s">
        <v>304</v>
      </c>
      <c r="B33" s="65" t="s">
        <v>315</v>
      </c>
      <c r="C33" s="65"/>
      <c r="D33" s="65" t="s">
        <v>306</v>
      </c>
      <c r="E33" s="65" t="s">
        <v>283</v>
      </c>
      <c r="F33" s="64">
        <v>100</v>
      </c>
      <c r="G33" s="64">
        <v>25</v>
      </c>
      <c r="H33" s="64">
        <v>0.2112</v>
      </c>
      <c r="I33" s="65" t="s">
        <v>312</v>
      </c>
      <c r="J33" s="65"/>
      <c r="K33" s="64">
        <v>100</v>
      </c>
      <c r="L33" s="64">
        <v>25</v>
      </c>
      <c r="M33" s="64">
        <v>0.2112</v>
      </c>
      <c r="N33" s="65" t="s">
        <v>312</v>
      </c>
      <c r="O33" s="65"/>
      <c r="P33" s="64">
        <v>2028</v>
      </c>
      <c r="Q33" s="64">
        <v>2028</v>
      </c>
      <c r="R33" s="64">
        <v>782.66600000000005</v>
      </c>
      <c r="S33" s="65"/>
      <c r="T33" s="65">
        <v>782.66600000000005</v>
      </c>
      <c r="U33" s="64" t="s">
        <v>204</v>
      </c>
      <c r="V33" s="65"/>
      <c r="W33" s="64"/>
      <c r="X33" s="64"/>
      <c r="Y33" s="64"/>
      <c r="Z33" s="64">
        <v>782.66600000000005</v>
      </c>
      <c r="AA33" s="65"/>
      <c r="AB33" s="64">
        <v>782.66600000000005</v>
      </c>
      <c r="AC33" s="66"/>
      <c r="AD33" s="65"/>
      <c r="AE33" s="65"/>
      <c r="AF33" s="65"/>
      <c r="AG33" s="65"/>
      <c r="AH33" s="65"/>
      <c r="AI33" s="65"/>
      <c r="AJ33" s="65"/>
      <c r="AK33" s="65"/>
      <c r="AL33" s="65"/>
    </row>
    <row r="34" spans="1:38" ht="78" customHeight="1" x14ac:dyDescent="0.25">
      <c r="A34" s="43" t="s">
        <v>305</v>
      </c>
      <c r="B34" s="65" t="s">
        <v>316</v>
      </c>
      <c r="C34" s="65"/>
      <c r="D34" s="65" t="s">
        <v>307</v>
      </c>
      <c r="E34" s="65" t="s">
        <v>281</v>
      </c>
      <c r="F34" s="64">
        <v>80</v>
      </c>
      <c r="G34" s="64">
        <v>12</v>
      </c>
      <c r="H34" s="64">
        <v>7.0000000000000007E-2</v>
      </c>
      <c r="I34" s="65" t="s">
        <v>312</v>
      </c>
      <c r="J34" s="65"/>
      <c r="K34" s="64">
        <v>80</v>
      </c>
      <c r="L34" s="64">
        <v>12</v>
      </c>
      <c r="M34" s="64">
        <v>7.0000000000000007E-2</v>
      </c>
      <c r="N34" s="65" t="s">
        <v>312</v>
      </c>
      <c r="O34" s="65"/>
      <c r="P34" s="64">
        <v>2028</v>
      </c>
      <c r="Q34" s="64">
        <v>2028</v>
      </c>
      <c r="R34" s="45">
        <v>814.08600000000001</v>
      </c>
      <c r="S34" s="65"/>
      <c r="T34" s="65">
        <v>814.08600000000001</v>
      </c>
      <c r="U34" s="64" t="s">
        <v>204</v>
      </c>
      <c r="V34" s="65"/>
      <c r="W34" s="64"/>
      <c r="X34" s="64"/>
      <c r="Y34" s="64"/>
      <c r="Z34" s="45">
        <v>814.08600000000001</v>
      </c>
      <c r="AA34" s="65"/>
      <c r="AB34" s="45">
        <v>814.08600000000001</v>
      </c>
      <c r="AC34" s="65"/>
      <c r="AD34" s="65"/>
      <c r="AE34" s="65"/>
      <c r="AF34" s="65"/>
      <c r="AG34" s="65"/>
      <c r="AH34" s="65"/>
      <c r="AI34" s="65"/>
      <c r="AJ34" s="65"/>
      <c r="AK34" s="65"/>
      <c r="AL34" s="65"/>
    </row>
    <row r="35" spans="1:38" ht="33.75" customHeight="1" x14ac:dyDescent="0.25">
      <c r="A35" s="71" t="s">
        <v>48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</row>
    <row r="36" spans="1:38" ht="95.25" customHeight="1" x14ac:dyDescent="0.25">
      <c r="A36" s="43" t="s">
        <v>110</v>
      </c>
      <c r="B36" s="65" t="s">
        <v>217</v>
      </c>
      <c r="C36" s="65"/>
      <c r="D36" s="65" t="s">
        <v>209</v>
      </c>
      <c r="E36" s="65" t="s">
        <v>210</v>
      </c>
      <c r="F36" s="65"/>
      <c r="G36" s="65"/>
      <c r="H36" s="65"/>
      <c r="I36" s="65"/>
      <c r="J36" s="45">
        <v>0.22700000000000001</v>
      </c>
      <c r="K36" s="65"/>
      <c r="L36" s="65"/>
      <c r="M36" s="65"/>
      <c r="N36" s="64"/>
      <c r="O36" s="64">
        <v>0.22700000000000001</v>
      </c>
      <c r="P36" s="64">
        <v>2024</v>
      </c>
      <c r="Q36" s="64">
        <v>2024</v>
      </c>
      <c r="R36" s="64">
        <v>564.73699999999997</v>
      </c>
      <c r="S36" s="65"/>
      <c r="T36" s="65">
        <v>564.73699999999997</v>
      </c>
      <c r="U36" s="64" t="s">
        <v>204</v>
      </c>
      <c r="V36" s="64">
        <v>564.73699999999997</v>
      </c>
      <c r="W36" s="65"/>
      <c r="X36" s="65"/>
      <c r="Y36" s="65"/>
      <c r="Z36" s="65"/>
      <c r="AA36" s="65"/>
      <c r="AB36" s="64">
        <v>564.73699999999997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</row>
    <row r="37" spans="1:38" ht="101.25" customHeight="1" x14ac:dyDescent="0.25">
      <c r="A37" s="43" t="s">
        <v>111</v>
      </c>
      <c r="B37" s="65" t="s">
        <v>218</v>
      </c>
      <c r="C37" s="65" t="s">
        <v>327</v>
      </c>
      <c r="D37" s="65" t="s">
        <v>219</v>
      </c>
      <c r="E37" s="65" t="s">
        <v>220</v>
      </c>
      <c r="F37" s="65"/>
      <c r="G37" s="65"/>
      <c r="H37" s="65"/>
      <c r="I37" s="65"/>
      <c r="J37" s="45">
        <v>0.25471700000000003</v>
      </c>
      <c r="K37" s="65"/>
      <c r="L37" s="65"/>
      <c r="M37" s="65"/>
      <c r="N37" s="65"/>
      <c r="O37" s="45">
        <v>0.25471700000000003</v>
      </c>
      <c r="P37" s="64">
        <v>2024</v>
      </c>
      <c r="Q37" s="64">
        <v>2024</v>
      </c>
      <c r="R37" s="64">
        <v>1811.808</v>
      </c>
      <c r="S37" s="65"/>
      <c r="T37" s="66">
        <v>1811.808</v>
      </c>
      <c r="U37" s="64" t="s">
        <v>204</v>
      </c>
      <c r="V37" s="64">
        <v>1811.808</v>
      </c>
      <c r="W37" s="65"/>
      <c r="X37" s="65"/>
      <c r="Y37" s="65"/>
      <c r="Z37" s="65"/>
      <c r="AA37" s="65"/>
      <c r="AB37" s="64">
        <v>1811.808</v>
      </c>
      <c r="AC37" s="66"/>
      <c r="AD37" s="65"/>
      <c r="AE37" s="65"/>
      <c r="AF37" s="65"/>
      <c r="AG37" s="65"/>
      <c r="AH37" s="65"/>
      <c r="AI37" s="65"/>
      <c r="AJ37" s="65"/>
      <c r="AK37" s="65"/>
      <c r="AL37" s="65"/>
    </row>
    <row r="38" spans="1:38" ht="101.25" customHeight="1" x14ac:dyDescent="0.25">
      <c r="A38" s="43" t="s">
        <v>297</v>
      </c>
      <c r="B38" s="65" t="s">
        <v>299</v>
      </c>
      <c r="C38" s="65" t="s">
        <v>322</v>
      </c>
      <c r="D38" s="65" t="s">
        <v>253</v>
      </c>
      <c r="E38" s="65" t="s">
        <v>279</v>
      </c>
      <c r="F38" s="65"/>
      <c r="G38" s="65"/>
      <c r="H38" s="65"/>
      <c r="I38" s="65"/>
      <c r="J38" s="45">
        <v>8.5023000000000001E-2</v>
      </c>
      <c r="K38" s="66"/>
      <c r="L38" s="66"/>
      <c r="M38" s="66"/>
      <c r="N38" s="66"/>
      <c r="O38" s="45">
        <v>8.5023000000000001E-2</v>
      </c>
      <c r="P38" s="64">
        <v>2026</v>
      </c>
      <c r="Q38" s="64">
        <v>2026</v>
      </c>
      <c r="R38" s="64">
        <v>1315.712</v>
      </c>
      <c r="S38" s="65"/>
      <c r="T38" s="65">
        <v>1315.712</v>
      </c>
      <c r="U38" s="64" t="s">
        <v>204</v>
      </c>
      <c r="V38" s="65"/>
      <c r="W38" s="65"/>
      <c r="X38" s="64">
        <v>1315.712</v>
      </c>
      <c r="Y38" s="65"/>
      <c r="Z38" s="65"/>
      <c r="AA38" s="65"/>
      <c r="AB38" s="64">
        <v>1315.712</v>
      </c>
      <c r="AC38" s="66"/>
      <c r="AD38" s="65"/>
      <c r="AE38" s="65"/>
      <c r="AF38" s="65"/>
      <c r="AG38" s="65"/>
      <c r="AH38" s="65"/>
      <c r="AI38" s="65"/>
      <c r="AJ38" s="65"/>
      <c r="AK38" s="65"/>
      <c r="AL38" s="65"/>
    </row>
    <row r="39" spans="1:38" ht="101.25" customHeight="1" x14ac:dyDescent="0.25">
      <c r="A39" s="43" t="s">
        <v>298</v>
      </c>
      <c r="B39" s="65" t="s">
        <v>218</v>
      </c>
      <c r="C39" s="65" t="s">
        <v>324</v>
      </c>
      <c r="D39" s="65" t="s">
        <v>300</v>
      </c>
      <c r="E39" s="65" t="s">
        <v>278</v>
      </c>
      <c r="F39" s="65"/>
      <c r="G39" s="65"/>
      <c r="H39" s="65"/>
      <c r="I39" s="65"/>
      <c r="J39" s="45">
        <v>0.346555</v>
      </c>
      <c r="K39" s="66"/>
      <c r="L39" s="66"/>
      <c r="M39" s="66"/>
      <c r="N39" s="66"/>
      <c r="O39" s="45">
        <v>0.346555</v>
      </c>
      <c r="P39" s="64">
        <v>2026</v>
      </c>
      <c r="Q39" s="64">
        <v>2026</v>
      </c>
      <c r="R39" s="64">
        <v>2121.395</v>
      </c>
      <c r="S39" s="65"/>
      <c r="T39" s="65">
        <v>2121.395</v>
      </c>
      <c r="U39" s="64" t="s">
        <v>204</v>
      </c>
      <c r="V39" s="65"/>
      <c r="W39" s="65"/>
      <c r="X39" s="64">
        <v>2121.395</v>
      </c>
      <c r="Y39" s="65"/>
      <c r="Z39" s="65"/>
      <c r="AA39" s="65"/>
      <c r="AB39" s="64">
        <v>2121.395</v>
      </c>
      <c r="AC39" s="65"/>
      <c r="AD39" s="65"/>
      <c r="AE39" s="65"/>
      <c r="AF39" s="65"/>
      <c r="AG39" s="65"/>
      <c r="AH39" s="65"/>
      <c r="AI39" s="65"/>
      <c r="AJ39" s="65"/>
      <c r="AK39" s="65"/>
      <c r="AL39" s="65"/>
    </row>
    <row r="40" spans="1:38" ht="101.25" customHeight="1" x14ac:dyDescent="0.25">
      <c r="A40" s="43" t="s">
        <v>301</v>
      </c>
      <c r="B40" s="65" t="s">
        <v>299</v>
      </c>
      <c r="C40" s="65" t="s">
        <v>325</v>
      </c>
      <c r="D40" s="65" t="s">
        <v>303</v>
      </c>
      <c r="E40" s="65" t="s">
        <v>280</v>
      </c>
      <c r="F40" s="65"/>
      <c r="G40" s="65"/>
      <c r="H40" s="65"/>
      <c r="I40" s="65"/>
      <c r="J40" s="45">
        <v>0.22553799999999999</v>
      </c>
      <c r="K40" s="66"/>
      <c r="L40" s="66"/>
      <c r="M40" s="66"/>
      <c r="N40" s="66"/>
      <c r="O40" s="45">
        <v>0.22553799999999999</v>
      </c>
      <c r="P40" s="64">
        <v>2027</v>
      </c>
      <c r="Q40" s="64">
        <v>2027</v>
      </c>
      <c r="R40" s="64">
        <v>1362.9079999999999</v>
      </c>
      <c r="S40" s="65"/>
      <c r="T40" s="65">
        <v>1362.9079999999999</v>
      </c>
      <c r="U40" s="64" t="s">
        <v>204</v>
      </c>
      <c r="V40" s="65"/>
      <c r="W40" s="65"/>
      <c r="X40" s="65"/>
      <c r="Y40" s="64">
        <v>1362.9079999999999</v>
      </c>
      <c r="Z40" s="65"/>
      <c r="AA40" s="65"/>
      <c r="AB40" s="64">
        <v>1362.9079999999999</v>
      </c>
      <c r="AC40" s="66"/>
      <c r="AD40" s="65"/>
      <c r="AE40" s="65"/>
      <c r="AF40" s="65"/>
      <c r="AG40" s="65"/>
      <c r="AH40" s="65"/>
      <c r="AI40" s="65"/>
      <c r="AJ40" s="65"/>
      <c r="AK40" s="65"/>
      <c r="AL40" s="65"/>
    </row>
    <row r="41" spans="1:38" ht="101.25" customHeight="1" x14ac:dyDescent="0.25">
      <c r="A41" s="43" t="s">
        <v>302</v>
      </c>
      <c r="B41" s="65" t="s">
        <v>218</v>
      </c>
      <c r="C41" s="65" t="s">
        <v>328</v>
      </c>
      <c r="D41" s="65" t="s">
        <v>246</v>
      </c>
      <c r="E41" s="65" t="s">
        <v>272</v>
      </c>
      <c r="F41" s="65"/>
      <c r="G41" s="65"/>
      <c r="H41" s="65"/>
      <c r="I41" s="65"/>
      <c r="J41" s="45">
        <v>0.3488</v>
      </c>
      <c r="K41" s="66"/>
      <c r="L41" s="66"/>
      <c r="M41" s="66"/>
      <c r="N41" s="66"/>
      <c r="O41" s="45">
        <v>0.3488</v>
      </c>
      <c r="P41" s="64">
        <v>2027</v>
      </c>
      <c r="Q41" s="64">
        <v>2027</v>
      </c>
      <c r="R41" s="45">
        <v>2197.4899999999998</v>
      </c>
      <c r="S41" s="65"/>
      <c r="T41" s="66">
        <v>2197.4899999999998</v>
      </c>
      <c r="U41" s="64" t="s">
        <v>204</v>
      </c>
      <c r="V41" s="65"/>
      <c r="W41" s="65"/>
      <c r="X41" s="65"/>
      <c r="Y41" s="45">
        <v>2197.4899999999998</v>
      </c>
      <c r="Z41" s="66"/>
      <c r="AA41" s="66"/>
      <c r="AB41" s="45">
        <v>2197.4899999999998</v>
      </c>
      <c r="AC41" s="65"/>
      <c r="AD41" s="65"/>
      <c r="AE41" s="65"/>
      <c r="AF41" s="65"/>
      <c r="AG41" s="65"/>
      <c r="AH41" s="65"/>
      <c r="AI41" s="65"/>
      <c r="AJ41" s="65"/>
      <c r="AK41" s="65"/>
      <c r="AL41" s="65"/>
    </row>
    <row r="42" spans="1:38" ht="101.25" customHeight="1" x14ac:dyDescent="0.25">
      <c r="A42" s="43" t="s">
        <v>308</v>
      </c>
      <c r="B42" s="65" t="s">
        <v>310</v>
      </c>
      <c r="C42" s="65" t="s">
        <v>321</v>
      </c>
      <c r="D42" s="65" t="s">
        <v>251</v>
      </c>
      <c r="E42" s="65" t="s">
        <v>277</v>
      </c>
      <c r="F42" s="65"/>
      <c r="G42" s="65"/>
      <c r="H42" s="65"/>
      <c r="I42" s="65"/>
      <c r="J42" s="45"/>
      <c r="K42" s="66"/>
      <c r="L42" s="66"/>
      <c r="M42" s="66"/>
      <c r="N42" s="66"/>
      <c r="O42" s="45"/>
      <c r="P42" s="64">
        <v>2028</v>
      </c>
      <c r="Q42" s="64">
        <v>2028</v>
      </c>
      <c r="R42" s="64">
        <v>1098.2260000000001</v>
      </c>
      <c r="S42" s="65"/>
      <c r="T42" s="65">
        <v>1098.2260000000001</v>
      </c>
      <c r="U42" s="64" t="s">
        <v>204</v>
      </c>
      <c r="V42" s="65"/>
      <c r="W42" s="65"/>
      <c r="X42" s="65"/>
      <c r="Y42" s="65"/>
      <c r="Z42" s="64">
        <v>1098.2260000000001</v>
      </c>
      <c r="AA42" s="65"/>
      <c r="AB42" s="64">
        <v>1098.2260000000001</v>
      </c>
      <c r="AC42" s="65"/>
      <c r="AD42" s="65"/>
      <c r="AE42" s="65"/>
      <c r="AF42" s="65"/>
      <c r="AG42" s="65"/>
      <c r="AH42" s="65"/>
      <c r="AI42" s="65"/>
      <c r="AJ42" s="65"/>
      <c r="AK42" s="65"/>
      <c r="AL42" s="65"/>
    </row>
    <row r="43" spans="1:38" ht="101.25" customHeight="1" x14ac:dyDescent="0.25">
      <c r="A43" s="43" t="s">
        <v>309</v>
      </c>
      <c r="B43" s="65" t="s">
        <v>310</v>
      </c>
      <c r="C43" s="65"/>
      <c r="D43" s="65" t="s">
        <v>311</v>
      </c>
      <c r="E43" s="65" t="s">
        <v>294</v>
      </c>
      <c r="F43" s="65"/>
      <c r="G43" s="65"/>
      <c r="H43" s="65"/>
      <c r="I43" s="65"/>
      <c r="J43" s="45"/>
      <c r="K43" s="66"/>
      <c r="L43" s="66"/>
      <c r="M43" s="66"/>
      <c r="N43" s="66"/>
      <c r="O43" s="45"/>
      <c r="P43" s="64">
        <v>2028</v>
      </c>
      <c r="Q43" s="64">
        <v>2028</v>
      </c>
      <c r="R43" s="64">
        <v>1038.1849999999999</v>
      </c>
      <c r="S43" s="65"/>
      <c r="T43" s="65">
        <v>1038.1849999999999</v>
      </c>
      <c r="U43" s="64" t="s">
        <v>204</v>
      </c>
      <c r="V43" s="65"/>
      <c r="W43" s="65"/>
      <c r="X43" s="65"/>
      <c r="Y43" s="65"/>
      <c r="Z43" s="64">
        <v>1038.1849999999999</v>
      </c>
      <c r="AA43" s="65"/>
      <c r="AB43" s="64">
        <v>1038.1849999999999</v>
      </c>
      <c r="AC43" s="65"/>
      <c r="AD43" s="65"/>
      <c r="AE43" s="65"/>
      <c r="AF43" s="65"/>
      <c r="AG43" s="65"/>
      <c r="AH43" s="65"/>
      <c r="AI43" s="65"/>
      <c r="AJ43" s="65"/>
      <c r="AK43" s="65"/>
      <c r="AL43" s="65"/>
    </row>
    <row r="44" spans="1:38" ht="33.75" customHeight="1" x14ac:dyDescent="0.25">
      <c r="A44" s="71" t="s">
        <v>49</v>
      </c>
      <c r="B44" s="71"/>
      <c r="C44" s="44"/>
      <c r="D44" s="65"/>
      <c r="E44" s="65"/>
      <c r="F44" s="65"/>
      <c r="G44" s="65"/>
      <c r="H44" s="46">
        <f>H31+H32+H33+H34</f>
        <v>0.65836000000000006</v>
      </c>
      <c r="I44" s="65"/>
      <c r="J44" s="46">
        <f>SUM(J36:J43)</f>
        <v>1.487633</v>
      </c>
      <c r="K44" s="65"/>
      <c r="L44" s="65"/>
      <c r="M44" s="46">
        <f>M31+M32+M33+M34</f>
        <v>0.65836000000000006</v>
      </c>
      <c r="N44" s="65"/>
      <c r="O44" s="46">
        <f>SUM(O36:O43)</f>
        <v>1.487633</v>
      </c>
      <c r="P44" s="65"/>
      <c r="Q44" s="65"/>
      <c r="R44" s="47">
        <f>R31+R32+R33+R34+R36+R37+R38+R39+R40+R41+R42+R43</f>
        <v>16426.228999999999</v>
      </c>
      <c r="S44" s="48">
        <f t="shared" ref="S44:Y44" si="0">S31+S32+S33+S34+S36+S37+S38+S39+S40+S41+S42+S43</f>
        <v>0</v>
      </c>
      <c r="T44" s="47">
        <f t="shared" si="0"/>
        <v>16426.228999999999</v>
      </c>
      <c r="U44" s="48"/>
      <c r="V44" s="48">
        <f>V31+V32+V33+V34+V36+V37+V38+V39+V40+V41+V42+V43</f>
        <v>2376.5450000000001</v>
      </c>
      <c r="W44" s="47">
        <f>W31+W32+W33+W34+W36+W37+W38+W39+W40+W41+W42+W43</f>
        <v>3319.0160000000001</v>
      </c>
      <c r="X44" s="47">
        <f t="shared" si="0"/>
        <v>3437.107</v>
      </c>
      <c r="Y44" s="47">
        <f t="shared" si="0"/>
        <v>3560.3979999999997</v>
      </c>
      <c r="Z44" s="47">
        <f>Z31+Z32+Z33+Z34+Z36+Z37+Z38+Z39+Z40+Z41+Z42+Z43</f>
        <v>3733.163</v>
      </c>
      <c r="AA44" s="65"/>
      <c r="AB44" s="46">
        <f>AB31+AB32+AB33+AB34+AB36+AB37+AB38+AB39+AB40+AB41+AB42+AB43</f>
        <v>16426.228999999999</v>
      </c>
      <c r="AC44" s="47"/>
      <c r="AD44" s="65"/>
      <c r="AE44" s="65"/>
      <c r="AF44" s="65"/>
      <c r="AG44" s="65"/>
      <c r="AH44" s="65"/>
      <c r="AI44" s="65"/>
      <c r="AJ44" s="65"/>
      <c r="AK44" s="65"/>
      <c r="AL44" s="65"/>
    </row>
    <row r="45" spans="1:38" ht="33.75" customHeight="1" x14ac:dyDescent="0.25">
      <c r="A45" s="71" t="s">
        <v>50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</row>
    <row r="46" spans="1:38" ht="33.75" customHeight="1" x14ac:dyDescent="0.25">
      <c r="A46" s="43" t="s">
        <v>112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</row>
    <row r="47" spans="1:38" ht="33.75" customHeight="1" x14ac:dyDescent="0.25">
      <c r="A47" s="43" t="s">
        <v>113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</row>
    <row r="48" spans="1:38" ht="33.75" customHeight="1" x14ac:dyDescent="0.25">
      <c r="A48" s="71" t="s">
        <v>51</v>
      </c>
      <c r="B48" s="71"/>
      <c r="C48" s="44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</row>
    <row r="49" spans="1:38" ht="33.75" customHeight="1" x14ac:dyDescent="0.25">
      <c r="A49" s="71" t="s">
        <v>52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</row>
    <row r="50" spans="1:38" ht="33.75" customHeight="1" x14ac:dyDescent="0.25">
      <c r="A50" s="71" t="s">
        <v>53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</row>
    <row r="51" spans="1:38" ht="33.75" customHeight="1" x14ac:dyDescent="0.25">
      <c r="A51" s="43" t="s">
        <v>114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</row>
    <row r="52" spans="1:38" ht="33.75" customHeight="1" x14ac:dyDescent="0.25">
      <c r="A52" s="43" t="s">
        <v>115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</row>
    <row r="53" spans="1:38" ht="33.75" customHeight="1" x14ac:dyDescent="0.25">
      <c r="A53" s="71" t="s">
        <v>54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65"/>
      <c r="AD53" s="65"/>
      <c r="AE53" s="65"/>
      <c r="AF53" s="65"/>
      <c r="AG53" s="65"/>
      <c r="AH53" s="65"/>
      <c r="AI53" s="65"/>
      <c r="AJ53" s="65"/>
      <c r="AK53" s="65"/>
      <c r="AL53" s="65"/>
    </row>
    <row r="54" spans="1:38" ht="33.75" customHeight="1" x14ac:dyDescent="0.25">
      <c r="A54" s="43" t="s">
        <v>116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</row>
    <row r="55" spans="1:38" ht="33.75" customHeight="1" x14ac:dyDescent="0.25">
      <c r="A55" s="43" t="s">
        <v>117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</row>
    <row r="56" spans="1:38" ht="33.75" customHeight="1" x14ac:dyDescent="0.25">
      <c r="A56" s="71" t="s">
        <v>55</v>
      </c>
      <c r="B56" s="71"/>
      <c r="C56" s="71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</row>
    <row r="57" spans="1:38" ht="45" customHeight="1" x14ac:dyDescent="0.25">
      <c r="A57" s="71" t="s">
        <v>56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</row>
    <row r="58" spans="1:38" ht="82.5" customHeight="1" x14ac:dyDescent="0.25">
      <c r="A58" s="43" t="s">
        <v>118</v>
      </c>
      <c r="B58" s="65" t="s">
        <v>320</v>
      </c>
      <c r="C58" s="65"/>
      <c r="D58" s="65" t="s">
        <v>244</v>
      </c>
      <c r="E58" s="65" t="s">
        <v>270</v>
      </c>
      <c r="F58" s="65"/>
      <c r="G58" s="65"/>
      <c r="H58" s="65"/>
      <c r="I58" s="65"/>
      <c r="J58" s="45"/>
      <c r="K58" s="64"/>
      <c r="L58" s="64"/>
      <c r="M58" s="64"/>
      <c r="N58" s="64"/>
      <c r="O58" s="45"/>
      <c r="P58" s="64">
        <v>2024</v>
      </c>
      <c r="Q58" s="64">
        <v>2024</v>
      </c>
      <c r="R58" s="64">
        <v>24.64761</v>
      </c>
      <c r="S58" s="64"/>
      <c r="T58" s="65">
        <v>24.64761</v>
      </c>
      <c r="U58" s="64" t="s">
        <v>204</v>
      </c>
      <c r="V58" s="65">
        <v>24.64761</v>
      </c>
      <c r="W58" s="65"/>
      <c r="X58" s="65"/>
      <c r="Y58" s="65"/>
      <c r="Z58" s="65"/>
      <c r="AA58" s="65"/>
      <c r="AB58" s="64">
        <v>24.64761</v>
      </c>
      <c r="AC58" s="65"/>
      <c r="AD58" s="65"/>
      <c r="AE58" s="65"/>
      <c r="AF58" s="65"/>
      <c r="AG58" s="65"/>
      <c r="AH58" s="65"/>
      <c r="AI58" s="65"/>
      <c r="AJ58" s="65"/>
      <c r="AK58" s="65"/>
      <c r="AL58" s="65"/>
    </row>
    <row r="59" spans="1:38" ht="81.75" customHeight="1" x14ac:dyDescent="0.25">
      <c r="A59" s="43" t="s">
        <v>119</v>
      </c>
      <c r="B59" s="65" t="s">
        <v>320</v>
      </c>
      <c r="C59" s="65"/>
      <c r="D59" s="65" t="s">
        <v>245</v>
      </c>
      <c r="E59" s="65" t="s">
        <v>271</v>
      </c>
      <c r="F59" s="65"/>
      <c r="G59" s="65"/>
      <c r="H59" s="65"/>
      <c r="I59" s="65"/>
      <c r="J59" s="45"/>
      <c r="K59" s="64"/>
      <c r="L59" s="64"/>
      <c r="M59" s="64"/>
      <c r="N59" s="64"/>
      <c r="O59" s="45"/>
      <c r="P59" s="64">
        <v>2024</v>
      </c>
      <c r="Q59" s="64">
        <v>2024</v>
      </c>
      <c r="R59" s="64">
        <v>24.64761</v>
      </c>
      <c r="S59" s="64"/>
      <c r="T59" s="65">
        <v>24.64761</v>
      </c>
      <c r="U59" s="64" t="s">
        <v>204</v>
      </c>
      <c r="V59" s="65">
        <v>24.64761</v>
      </c>
      <c r="W59" s="65"/>
      <c r="X59" s="65"/>
      <c r="Y59" s="65"/>
      <c r="Z59" s="65"/>
      <c r="AA59" s="65"/>
      <c r="AB59" s="64">
        <v>24.64761</v>
      </c>
      <c r="AC59" s="65"/>
      <c r="AD59" s="65"/>
      <c r="AE59" s="65"/>
      <c r="AF59" s="65"/>
      <c r="AG59" s="65"/>
      <c r="AH59" s="65"/>
      <c r="AI59" s="65"/>
      <c r="AJ59" s="65"/>
      <c r="AK59" s="65"/>
      <c r="AL59" s="65"/>
    </row>
    <row r="60" spans="1:38" ht="81" customHeight="1" x14ac:dyDescent="0.25">
      <c r="A60" s="43" t="s">
        <v>221</v>
      </c>
      <c r="B60" s="65" t="s">
        <v>320</v>
      </c>
      <c r="C60" s="65" t="s">
        <v>328</v>
      </c>
      <c r="D60" s="65" t="s">
        <v>246</v>
      </c>
      <c r="E60" s="65" t="s">
        <v>272</v>
      </c>
      <c r="F60" s="65"/>
      <c r="G60" s="65"/>
      <c r="H60" s="65"/>
      <c r="I60" s="65"/>
      <c r="J60" s="45"/>
      <c r="K60" s="64"/>
      <c r="L60" s="64"/>
      <c r="M60" s="64"/>
      <c r="N60" s="64"/>
      <c r="O60" s="45"/>
      <c r="P60" s="64">
        <v>2024</v>
      </c>
      <c r="Q60" s="64">
        <v>2024</v>
      </c>
      <c r="R60" s="64">
        <v>24.64761</v>
      </c>
      <c r="S60" s="64"/>
      <c r="T60" s="65">
        <v>24.64761</v>
      </c>
      <c r="U60" s="64" t="s">
        <v>204</v>
      </c>
      <c r="V60" s="65">
        <v>24.64761</v>
      </c>
      <c r="W60" s="65"/>
      <c r="X60" s="65"/>
      <c r="Y60" s="65"/>
      <c r="Z60" s="65"/>
      <c r="AA60" s="65"/>
      <c r="AB60" s="64">
        <v>24.64761</v>
      </c>
      <c r="AC60" s="65"/>
      <c r="AD60" s="65"/>
      <c r="AE60" s="65"/>
      <c r="AF60" s="65"/>
      <c r="AG60" s="65"/>
      <c r="AH60" s="65"/>
      <c r="AI60" s="65"/>
      <c r="AJ60" s="65"/>
      <c r="AK60" s="65"/>
      <c r="AL60" s="65"/>
    </row>
    <row r="61" spans="1:38" ht="71.25" customHeight="1" x14ac:dyDescent="0.25">
      <c r="A61" s="43" t="s">
        <v>222</v>
      </c>
      <c r="B61" s="65" t="s">
        <v>320</v>
      </c>
      <c r="C61" s="65" t="s">
        <v>327</v>
      </c>
      <c r="D61" s="65" t="s">
        <v>247</v>
      </c>
      <c r="E61" s="65" t="s">
        <v>273</v>
      </c>
      <c r="F61" s="65"/>
      <c r="G61" s="65"/>
      <c r="H61" s="65"/>
      <c r="I61" s="65"/>
      <c r="J61" s="45"/>
      <c r="K61" s="64"/>
      <c r="L61" s="64"/>
      <c r="M61" s="64"/>
      <c r="N61" s="64"/>
      <c r="O61" s="45"/>
      <c r="P61" s="64">
        <v>2024</v>
      </c>
      <c r="Q61" s="64">
        <v>2024</v>
      </c>
      <c r="R61" s="64">
        <v>24.64761</v>
      </c>
      <c r="S61" s="64"/>
      <c r="T61" s="65">
        <v>24.64761</v>
      </c>
      <c r="U61" s="64" t="s">
        <v>204</v>
      </c>
      <c r="V61" s="65">
        <v>24.64761</v>
      </c>
      <c r="W61" s="65"/>
      <c r="X61" s="65"/>
      <c r="Y61" s="65"/>
      <c r="Z61" s="65"/>
      <c r="AA61" s="65"/>
      <c r="AB61" s="64">
        <v>24.64761</v>
      </c>
      <c r="AC61" s="65"/>
      <c r="AD61" s="65"/>
      <c r="AE61" s="65"/>
      <c r="AF61" s="65"/>
      <c r="AG61" s="65"/>
      <c r="AH61" s="65"/>
      <c r="AI61" s="65"/>
      <c r="AJ61" s="65"/>
      <c r="AK61" s="65"/>
      <c r="AL61" s="65"/>
    </row>
    <row r="62" spans="1:38" ht="78" customHeight="1" x14ac:dyDescent="0.25">
      <c r="A62" s="43" t="s">
        <v>223</v>
      </c>
      <c r="B62" s="65" t="s">
        <v>320</v>
      </c>
      <c r="C62" s="65"/>
      <c r="D62" s="65" t="s">
        <v>248</v>
      </c>
      <c r="E62" s="65" t="s">
        <v>274</v>
      </c>
      <c r="F62" s="65"/>
      <c r="G62" s="65"/>
      <c r="H62" s="65"/>
      <c r="I62" s="65"/>
      <c r="J62" s="45"/>
      <c r="K62" s="64"/>
      <c r="L62" s="64"/>
      <c r="M62" s="64"/>
      <c r="N62" s="64"/>
      <c r="O62" s="45"/>
      <c r="P62" s="64">
        <v>2024</v>
      </c>
      <c r="Q62" s="64">
        <v>2024</v>
      </c>
      <c r="R62" s="64">
        <v>24.64761</v>
      </c>
      <c r="S62" s="64"/>
      <c r="T62" s="65">
        <v>24.64761</v>
      </c>
      <c r="U62" s="64" t="s">
        <v>204</v>
      </c>
      <c r="V62" s="65">
        <v>24.64761</v>
      </c>
      <c r="W62" s="65"/>
      <c r="X62" s="65"/>
      <c r="Y62" s="65"/>
      <c r="Z62" s="65"/>
      <c r="AA62" s="65"/>
      <c r="AB62" s="64">
        <v>24.64761</v>
      </c>
      <c r="AC62" s="65"/>
      <c r="AD62" s="65"/>
      <c r="AE62" s="65"/>
      <c r="AF62" s="65"/>
      <c r="AG62" s="65"/>
      <c r="AH62" s="65"/>
      <c r="AI62" s="65"/>
      <c r="AJ62" s="65"/>
      <c r="AK62" s="65"/>
      <c r="AL62" s="65"/>
    </row>
    <row r="63" spans="1:38" ht="85.5" customHeight="1" x14ac:dyDescent="0.25">
      <c r="A63" s="43" t="s">
        <v>224</v>
      </c>
      <c r="B63" s="65" t="s">
        <v>320</v>
      </c>
      <c r="C63" s="65" t="s">
        <v>324</v>
      </c>
      <c r="D63" s="65" t="s">
        <v>249</v>
      </c>
      <c r="E63" s="65" t="s">
        <v>275</v>
      </c>
      <c r="F63" s="65"/>
      <c r="G63" s="65"/>
      <c r="H63" s="65"/>
      <c r="I63" s="65"/>
      <c r="J63" s="45"/>
      <c r="K63" s="64"/>
      <c r="L63" s="64"/>
      <c r="M63" s="64"/>
      <c r="N63" s="64"/>
      <c r="O63" s="45"/>
      <c r="P63" s="64">
        <v>2024</v>
      </c>
      <c r="Q63" s="64">
        <v>2024</v>
      </c>
      <c r="R63" s="64">
        <v>24.64761</v>
      </c>
      <c r="S63" s="64"/>
      <c r="T63" s="65">
        <v>24.64761</v>
      </c>
      <c r="U63" s="64" t="s">
        <v>204</v>
      </c>
      <c r="V63" s="65">
        <v>24.64761</v>
      </c>
      <c r="W63" s="65"/>
      <c r="X63" s="65"/>
      <c r="Y63" s="65"/>
      <c r="Z63" s="65"/>
      <c r="AA63" s="65"/>
      <c r="AB63" s="64">
        <v>24.64761</v>
      </c>
      <c r="AC63" s="65"/>
      <c r="AD63" s="65"/>
      <c r="AE63" s="65"/>
      <c r="AF63" s="65"/>
      <c r="AG63" s="65"/>
      <c r="AH63" s="65"/>
      <c r="AI63" s="65"/>
      <c r="AJ63" s="65"/>
      <c r="AK63" s="65"/>
      <c r="AL63" s="65"/>
    </row>
    <row r="64" spans="1:38" ht="82.5" customHeight="1" x14ac:dyDescent="0.25">
      <c r="A64" s="43" t="s">
        <v>225</v>
      </c>
      <c r="B64" s="65" t="s">
        <v>320</v>
      </c>
      <c r="C64" s="65" t="s">
        <v>323</v>
      </c>
      <c r="D64" s="65" t="s">
        <v>250</v>
      </c>
      <c r="E64" s="65" t="s">
        <v>276</v>
      </c>
      <c r="F64" s="65"/>
      <c r="G64" s="65"/>
      <c r="H64" s="65"/>
      <c r="I64" s="65"/>
      <c r="J64" s="45"/>
      <c r="K64" s="64"/>
      <c r="L64" s="64"/>
      <c r="M64" s="64"/>
      <c r="N64" s="64"/>
      <c r="O64" s="45"/>
      <c r="P64" s="64">
        <v>2024</v>
      </c>
      <c r="Q64" s="64">
        <v>2024</v>
      </c>
      <c r="R64" s="64">
        <v>24.64761</v>
      </c>
      <c r="S64" s="64"/>
      <c r="T64" s="65">
        <v>24.64761</v>
      </c>
      <c r="U64" s="64" t="s">
        <v>204</v>
      </c>
      <c r="V64" s="65">
        <v>24.64761</v>
      </c>
      <c r="W64" s="65"/>
      <c r="X64" s="65"/>
      <c r="Y64" s="65"/>
      <c r="Z64" s="65"/>
      <c r="AA64" s="65"/>
      <c r="AB64" s="64">
        <v>24.64761</v>
      </c>
      <c r="AC64" s="65"/>
      <c r="AD64" s="65"/>
      <c r="AE64" s="65"/>
      <c r="AF64" s="65"/>
      <c r="AG64" s="65"/>
      <c r="AH64" s="65"/>
      <c r="AI64" s="65"/>
      <c r="AJ64" s="65"/>
      <c r="AK64" s="65"/>
      <c r="AL64" s="65"/>
    </row>
    <row r="65" spans="1:38" ht="78.75" customHeight="1" x14ac:dyDescent="0.25">
      <c r="A65" s="43" t="s">
        <v>226</v>
      </c>
      <c r="B65" s="65" t="s">
        <v>320</v>
      </c>
      <c r="C65" s="65" t="s">
        <v>321</v>
      </c>
      <c r="D65" s="65" t="s">
        <v>251</v>
      </c>
      <c r="E65" s="65" t="s">
        <v>277</v>
      </c>
      <c r="F65" s="65"/>
      <c r="G65" s="65"/>
      <c r="H65" s="65"/>
      <c r="I65" s="65"/>
      <c r="J65" s="45"/>
      <c r="K65" s="64"/>
      <c r="L65" s="64"/>
      <c r="M65" s="64"/>
      <c r="N65" s="64"/>
      <c r="O65" s="45"/>
      <c r="P65" s="64">
        <v>2024</v>
      </c>
      <c r="Q65" s="64">
        <v>2024</v>
      </c>
      <c r="R65" s="64">
        <v>24.64761</v>
      </c>
      <c r="S65" s="64"/>
      <c r="T65" s="65">
        <v>24.64761</v>
      </c>
      <c r="U65" s="64" t="s">
        <v>204</v>
      </c>
      <c r="V65" s="65">
        <v>24.64761</v>
      </c>
      <c r="W65" s="65"/>
      <c r="X65" s="65"/>
      <c r="Y65" s="65"/>
      <c r="Z65" s="65"/>
      <c r="AA65" s="65"/>
      <c r="AB65" s="64">
        <v>24.64761</v>
      </c>
      <c r="AC65" s="65"/>
      <c r="AD65" s="65"/>
      <c r="AE65" s="65"/>
      <c r="AF65" s="65"/>
      <c r="AG65" s="65"/>
      <c r="AH65" s="65"/>
      <c r="AI65" s="65"/>
      <c r="AJ65" s="65"/>
      <c r="AK65" s="65"/>
      <c r="AL65" s="65"/>
    </row>
    <row r="66" spans="1:38" ht="79.5" customHeight="1" x14ac:dyDescent="0.25">
      <c r="A66" s="43" t="s">
        <v>227</v>
      </c>
      <c r="B66" s="65" t="s">
        <v>320</v>
      </c>
      <c r="C66" s="65" t="s">
        <v>324</v>
      </c>
      <c r="D66" s="65" t="s">
        <v>252</v>
      </c>
      <c r="E66" s="65" t="s">
        <v>278</v>
      </c>
      <c r="F66" s="65"/>
      <c r="G66" s="65"/>
      <c r="H66" s="65"/>
      <c r="I66" s="65"/>
      <c r="J66" s="45"/>
      <c r="K66" s="64"/>
      <c r="L66" s="64"/>
      <c r="M66" s="64"/>
      <c r="N66" s="64"/>
      <c r="O66" s="45"/>
      <c r="P66" s="64">
        <v>2024</v>
      </c>
      <c r="Q66" s="64">
        <v>2024</v>
      </c>
      <c r="R66" s="64">
        <v>24.64761</v>
      </c>
      <c r="S66" s="64"/>
      <c r="T66" s="65">
        <v>24.64761</v>
      </c>
      <c r="U66" s="64" t="s">
        <v>204</v>
      </c>
      <c r="V66" s="65">
        <v>24.64761</v>
      </c>
      <c r="W66" s="65"/>
      <c r="X66" s="65"/>
      <c r="Y66" s="65"/>
      <c r="Z66" s="65"/>
      <c r="AA66" s="65"/>
      <c r="AB66" s="64">
        <v>24.64761</v>
      </c>
      <c r="AC66" s="65"/>
      <c r="AD66" s="65"/>
      <c r="AE66" s="65"/>
      <c r="AF66" s="65"/>
      <c r="AG66" s="65"/>
      <c r="AH66" s="65"/>
      <c r="AI66" s="65"/>
      <c r="AJ66" s="65"/>
      <c r="AK66" s="65"/>
      <c r="AL66" s="65"/>
    </row>
    <row r="67" spans="1:38" ht="87.75" customHeight="1" x14ac:dyDescent="0.25">
      <c r="A67" s="43" t="s">
        <v>228</v>
      </c>
      <c r="B67" s="65" t="s">
        <v>320</v>
      </c>
      <c r="C67" s="65" t="s">
        <v>322</v>
      </c>
      <c r="D67" s="65" t="s">
        <v>253</v>
      </c>
      <c r="E67" s="65" t="s">
        <v>279</v>
      </c>
      <c r="F67" s="65"/>
      <c r="G67" s="65"/>
      <c r="H67" s="65"/>
      <c r="I67" s="65"/>
      <c r="J67" s="45"/>
      <c r="K67" s="64"/>
      <c r="L67" s="64"/>
      <c r="M67" s="64"/>
      <c r="N67" s="64"/>
      <c r="O67" s="45"/>
      <c r="P67" s="64">
        <v>2024</v>
      </c>
      <c r="Q67" s="64">
        <v>2024</v>
      </c>
      <c r="R67" s="64">
        <v>24.64761</v>
      </c>
      <c r="S67" s="64"/>
      <c r="T67" s="65">
        <v>24.64761</v>
      </c>
      <c r="U67" s="64" t="s">
        <v>204</v>
      </c>
      <c r="V67" s="65">
        <v>24.64761</v>
      </c>
      <c r="W67" s="65"/>
      <c r="X67" s="65"/>
      <c r="Y67" s="65"/>
      <c r="Z67" s="65"/>
      <c r="AA67" s="65"/>
      <c r="AB67" s="64">
        <v>24.64761</v>
      </c>
      <c r="AC67" s="65"/>
      <c r="AD67" s="65"/>
      <c r="AE67" s="65"/>
      <c r="AF67" s="65"/>
      <c r="AG67" s="65"/>
      <c r="AH67" s="65"/>
      <c r="AI67" s="65"/>
      <c r="AJ67" s="65"/>
      <c r="AK67" s="65"/>
      <c r="AL67" s="65"/>
    </row>
    <row r="68" spans="1:38" ht="79.5" customHeight="1" x14ac:dyDescent="0.25">
      <c r="A68" s="43" t="s">
        <v>229</v>
      </c>
      <c r="B68" s="65" t="s">
        <v>320</v>
      </c>
      <c r="C68" s="65" t="s">
        <v>325</v>
      </c>
      <c r="D68" s="65" t="s">
        <v>254</v>
      </c>
      <c r="E68" s="65" t="s">
        <v>280</v>
      </c>
      <c r="F68" s="65"/>
      <c r="G68" s="65"/>
      <c r="H68" s="65"/>
      <c r="I68" s="65"/>
      <c r="J68" s="45"/>
      <c r="K68" s="64"/>
      <c r="L68" s="64"/>
      <c r="M68" s="64"/>
      <c r="N68" s="64"/>
      <c r="O68" s="45"/>
      <c r="P68" s="64">
        <v>2024</v>
      </c>
      <c r="Q68" s="64">
        <v>2024</v>
      </c>
      <c r="R68" s="64">
        <v>24.64761</v>
      </c>
      <c r="S68" s="64"/>
      <c r="T68" s="65">
        <v>24.64761</v>
      </c>
      <c r="U68" s="64" t="s">
        <v>204</v>
      </c>
      <c r="V68" s="65">
        <v>24.64761</v>
      </c>
      <c r="W68" s="65"/>
      <c r="X68" s="65"/>
      <c r="Y68" s="65"/>
      <c r="Z68" s="65"/>
      <c r="AA68" s="65"/>
      <c r="AB68" s="64">
        <v>24.64761</v>
      </c>
      <c r="AC68" s="65"/>
      <c r="AD68" s="65"/>
      <c r="AE68" s="65"/>
      <c r="AF68" s="65"/>
      <c r="AG68" s="65"/>
      <c r="AH68" s="65"/>
      <c r="AI68" s="65"/>
      <c r="AJ68" s="65"/>
      <c r="AK68" s="65"/>
      <c r="AL68" s="65"/>
    </row>
    <row r="69" spans="1:38" ht="61.5" customHeight="1" x14ac:dyDescent="0.25">
      <c r="A69" s="43" t="s">
        <v>230</v>
      </c>
      <c r="B69" s="65" t="s">
        <v>320</v>
      </c>
      <c r="C69" s="65"/>
      <c r="D69" s="65" t="s">
        <v>255</v>
      </c>
      <c r="E69" s="65" t="s">
        <v>281</v>
      </c>
      <c r="F69" s="65"/>
      <c r="G69" s="65"/>
      <c r="H69" s="65"/>
      <c r="I69" s="65"/>
      <c r="J69" s="45"/>
      <c r="K69" s="64"/>
      <c r="L69" s="64"/>
      <c r="M69" s="64"/>
      <c r="N69" s="64"/>
      <c r="O69" s="45"/>
      <c r="P69" s="64">
        <v>2024</v>
      </c>
      <c r="Q69" s="64">
        <v>2024</v>
      </c>
      <c r="R69" s="64">
        <v>24.64761</v>
      </c>
      <c r="S69" s="64"/>
      <c r="T69" s="65">
        <v>24.64761</v>
      </c>
      <c r="U69" s="64" t="s">
        <v>204</v>
      </c>
      <c r="V69" s="65">
        <v>24.64761</v>
      </c>
      <c r="W69" s="65"/>
      <c r="X69" s="65"/>
      <c r="Y69" s="65"/>
      <c r="Z69" s="65"/>
      <c r="AA69" s="65"/>
      <c r="AB69" s="64">
        <v>24.64761</v>
      </c>
      <c r="AC69" s="65"/>
      <c r="AD69" s="65"/>
      <c r="AE69" s="65"/>
      <c r="AF69" s="65"/>
      <c r="AG69" s="65"/>
      <c r="AH69" s="65"/>
      <c r="AI69" s="65"/>
      <c r="AJ69" s="65"/>
      <c r="AK69" s="65"/>
      <c r="AL69" s="65"/>
    </row>
    <row r="70" spans="1:38" ht="75" customHeight="1" x14ac:dyDescent="0.25">
      <c r="A70" s="43" t="s">
        <v>231</v>
      </c>
      <c r="B70" s="65" t="s">
        <v>320</v>
      </c>
      <c r="C70" s="65"/>
      <c r="D70" s="65" t="s">
        <v>256</v>
      </c>
      <c r="E70" s="65" t="s">
        <v>282</v>
      </c>
      <c r="F70" s="65"/>
      <c r="G70" s="65"/>
      <c r="H70" s="65"/>
      <c r="I70" s="65"/>
      <c r="J70" s="45"/>
      <c r="K70" s="64"/>
      <c r="L70" s="64"/>
      <c r="M70" s="64"/>
      <c r="N70" s="64"/>
      <c r="O70" s="45"/>
      <c r="P70" s="64">
        <v>2024</v>
      </c>
      <c r="Q70" s="64">
        <v>2024</v>
      </c>
      <c r="R70" s="64">
        <v>24.64761</v>
      </c>
      <c r="S70" s="64"/>
      <c r="T70" s="65">
        <v>24.64761</v>
      </c>
      <c r="U70" s="64" t="s">
        <v>204</v>
      </c>
      <c r="V70" s="65">
        <v>24.64761</v>
      </c>
      <c r="W70" s="65"/>
      <c r="X70" s="65"/>
      <c r="Y70" s="65"/>
      <c r="Z70" s="65"/>
      <c r="AA70" s="65"/>
      <c r="AB70" s="64">
        <v>24.64761</v>
      </c>
      <c r="AC70" s="65"/>
      <c r="AD70" s="65"/>
      <c r="AE70" s="65"/>
      <c r="AF70" s="65"/>
      <c r="AG70" s="65"/>
      <c r="AH70" s="65"/>
      <c r="AI70" s="65"/>
      <c r="AJ70" s="65"/>
      <c r="AK70" s="65"/>
      <c r="AL70" s="65"/>
    </row>
    <row r="71" spans="1:38" ht="84" customHeight="1" x14ac:dyDescent="0.25">
      <c r="A71" s="43" t="s">
        <v>232</v>
      </c>
      <c r="B71" s="65" t="s">
        <v>320</v>
      </c>
      <c r="C71" s="65"/>
      <c r="D71" s="65" t="s">
        <v>257</v>
      </c>
      <c r="E71" s="65" t="s">
        <v>283</v>
      </c>
      <c r="F71" s="65"/>
      <c r="G71" s="65"/>
      <c r="H71" s="65"/>
      <c r="I71" s="65"/>
      <c r="J71" s="45"/>
      <c r="K71" s="64"/>
      <c r="L71" s="64"/>
      <c r="M71" s="64"/>
      <c r="N71" s="64"/>
      <c r="O71" s="45"/>
      <c r="P71" s="64">
        <v>2024</v>
      </c>
      <c r="Q71" s="64">
        <v>2024</v>
      </c>
      <c r="R71" s="64">
        <v>24.64761</v>
      </c>
      <c r="S71" s="64"/>
      <c r="T71" s="65">
        <v>24.64761</v>
      </c>
      <c r="U71" s="64" t="s">
        <v>204</v>
      </c>
      <c r="V71" s="65">
        <v>24.64761</v>
      </c>
      <c r="W71" s="65"/>
      <c r="X71" s="65"/>
      <c r="Y71" s="65"/>
      <c r="Z71" s="65"/>
      <c r="AA71" s="65"/>
      <c r="AB71" s="64">
        <v>24.64761</v>
      </c>
      <c r="AC71" s="65"/>
      <c r="AD71" s="65"/>
      <c r="AE71" s="65"/>
      <c r="AF71" s="65"/>
      <c r="AG71" s="65"/>
      <c r="AH71" s="65"/>
      <c r="AI71" s="65"/>
      <c r="AJ71" s="65"/>
      <c r="AK71" s="65"/>
      <c r="AL71" s="65"/>
    </row>
    <row r="72" spans="1:38" ht="75.75" customHeight="1" x14ac:dyDescent="0.25">
      <c r="A72" s="43" t="s">
        <v>233</v>
      </c>
      <c r="B72" s="65" t="s">
        <v>320</v>
      </c>
      <c r="C72" s="65"/>
      <c r="D72" s="65" t="s">
        <v>258</v>
      </c>
      <c r="E72" s="65" t="s">
        <v>284</v>
      </c>
      <c r="F72" s="65"/>
      <c r="G72" s="65"/>
      <c r="H72" s="65"/>
      <c r="I72" s="65"/>
      <c r="J72" s="45"/>
      <c r="K72" s="64"/>
      <c r="L72" s="64"/>
      <c r="M72" s="64"/>
      <c r="N72" s="64"/>
      <c r="O72" s="45"/>
      <c r="P72" s="64">
        <v>2024</v>
      </c>
      <c r="Q72" s="64">
        <v>2024</v>
      </c>
      <c r="R72" s="64">
        <v>24.64761</v>
      </c>
      <c r="S72" s="64"/>
      <c r="T72" s="65">
        <v>24.64761</v>
      </c>
      <c r="U72" s="64" t="s">
        <v>204</v>
      </c>
      <c r="V72" s="65">
        <v>24.64761</v>
      </c>
      <c r="W72" s="65"/>
      <c r="X72" s="65"/>
      <c r="Y72" s="65"/>
      <c r="Z72" s="65"/>
      <c r="AA72" s="65"/>
      <c r="AB72" s="64">
        <v>24.64761</v>
      </c>
      <c r="AC72" s="65"/>
      <c r="AD72" s="65"/>
      <c r="AE72" s="65"/>
      <c r="AF72" s="65"/>
      <c r="AG72" s="65"/>
      <c r="AH72" s="65"/>
      <c r="AI72" s="65"/>
      <c r="AJ72" s="65"/>
      <c r="AK72" s="65"/>
      <c r="AL72" s="65"/>
    </row>
    <row r="73" spans="1:38" ht="75" customHeight="1" x14ac:dyDescent="0.25">
      <c r="A73" s="43" t="s">
        <v>234</v>
      </c>
      <c r="B73" s="65" t="s">
        <v>320</v>
      </c>
      <c r="C73" s="65"/>
      <c r="D73" s="65" t="s">
        <v>259</v>
      </c>
      <c r="E73" s="65" t="s">
        <v>285</v>
      </c>
      <c r="F73" s="65"/>
      <c r="G73" s="65"/>
      <c r="H73" s="65"/>
      <c r="I73" s="65"/>
      <c r="J73" s="45"/>
      <c r="K73" s="64"/>
      <c r="L73" s="64"/>
      <c r="M73" s="64"/>
      <c r="N73" s="64"/>
      <c r="O73" s="45"/>
      <c r="P73" s="64">
        <v>2024</v>
      </c>
      <c r="Q73" s="64">
        <v>2024</v>
      </c>
      <c r="R73" s="64">
        <v>24.64761</v>
      </c>
      <c r="S73" s="64"/>
      <c r="T73" s="65">
        <v>24.64761</v>
      </c>
      <c r="U73" s="64" t="s">
        <v>204</v>
      </c>
      <c r="V73" s="65">
        <v>24.64761</v>
      </c>
      <c r="W73" s="65"/>
      <c r="X73" s="65"/>
      <c r="Y73" s="65"/>
      <c r="Z73" s="65"/>
      <c r="AA73" s="65"/>
      <c r="AB73" s="64">
        <v>24.64761</v>
      </c>
      <c r="AC73" s="65"/>
      <c r="AD73" s="65"/>
      <c r="AE73" s="65"/>
      <c r="AF73" s="65"/>
      <c r="AG73" s="65"/>
      <c r="AH73" s="65"/>
      <c r="AI73" s="65"/>
      <c r="AJ73" s="65"/>
      <c r="AK73" s="65"/>
      <c r="AL73" s="65"/>
    </row>
    <row r="74" spans="1:38" ht="74.25" customHeight="1" x14ac:dyDescent="0.25">
      <c r="A74" s="43" t="s">
        <v>235</v>
      </c>
      <c r="B74" s="65" t="s">
        <v>320</v>
      </c>
      <c r="C74" s="65"/>
      <c r="D74" s="65" t="s">
        <v>260</v>
      </c>
      <c r="E74" s="65" t="s">
        <v>286</v>
      </c>
      <c r="F74" s="65"/>
      <c r="G74" s="65"/>
      <c r="H74" s="65"/>
      <c r="I74" s="65"/>
      <c r="J74" s="45"/>
      <c r="K74" s="64"/>
      <c r="L74" s="64"/>
      <c r="M74" s="64"/>
      <c r="N74" s="64"/>
      <c r="O74" s="45"/>
      <c r="P74" s="64">
        <v>2024</v>
      </c>
      <c r="Q74" s="64">
        <v>2024</v>
      </c>
      <c r="R74" s="64">
        <v>24.64761</v>
      </c>
      <c r="S74" s="64"/>
      <c r="T74" s="65">
        <v>24.64761</v>
      </c>
      <c r="U74" s="64" t="s">
        <v>204</v>
      </c>
      <c r="V74" s="65">
        <v>24.64761</v>
      </c>
      <c r="W74" s="65"/>
      <c r="X74" s="65"/>
      <c r="Y74" s="65"/>
      <c r="Z74" s="65"/>
      <c r="AA74" s="65"/>
      <c r="AB74" s="64">
        <v>24.64761</v>
      </c>
      <c r="AC74" s="65"/>
      <c r="AD74" s="65"/>
      <c r="AE74" s="65"/>
      <c r="AF74" s="65"/>
      <c r="AG74" s="65"/>
      <c r="AH74" s="65"/>
      <c r="AI74" s="65"/>
      <c r="AJ74" s="65"/>
      <c r="AK74" s="65"/>
      <c r="AL74" s="65"/>
    </row>
    <row r="75" spans="1:38" ht="95.25" customHeight="1" x14ac:dyDescent="0.25">
      <c r="A75" s="43" t="s">
        <v>236</v>
      </c>
      <c r="B75" s="65" t="s">
        <v>320</v>
      </c>
      <c r="C75" s="65"/>
      <c r="D75" s="65" t="s">
        <v>261</v>
      </c>
      <c r="E75" s="65" t="s">
        <v>287</v>
      </c>
      <c r="F75" s="65"/>
      <c r="G75" s="65"/>
      <c r="H75" s="65"/>
      <c r="I75" s="65"/>
      <c r="J75" s="45"/>
      <c r="K75" s="64"/>
      <c r="L75" s="64"/>
      <c r="M75" s="64"/>
      <c r="N75" s="64"/>
      <c r="O75" s="45"/>
      <c r="P75" s="64">
        <v>2024</v>
      </c>
      <c r="Q75" s="64">
        <v>2024</v>
      </c>
      <c r="R75" s="64">
        <v>24.64761</v>
      </c>
      <c r="S75" s="64"/>
      <c r="T75" s="65">
        <v>24.64761</v>
      </c>
      <c r="U75" s="64" t="s">
        <v>204</v>
      </c>
      <c r="V75" s="65">
        <v>24.64761</v>
      </c>
      <c r="W75" s="65"/>
      <c r="X75" s="65"/>
      <c r="Y75" s="65"/>
      <c r="Z75" s="65"/>
      <c r="AA75" s="65"/>
      <c r="AB75" s="64">
        <v>24.64761</v>
      </c>
      <c r="AC75" s="65"/>
      <c r="AD75" s="65"/>
      <c r="AE75" s="65"/>
      <c r="AF75" s="65"/>
      <c r="AG75" s="65"/>
      <c r="AH75" s="65"/>
      <c r="AI75" s="65"/>
      <c r="AJ75" s="65"/>
      <c r="AK75" s="65"/>
      <c r="AL75" s="65"/>
    </row>
    <row r="76" spans="1:38" ht="84" customHeight="1" x14ac:dyDescent="0.25">
      <c r="A76" s="43" t="s">
        <v>237</v>
      </c>
      <c r="B76" s="65" t="s">
        <v>320</v>
      </c>
      <c r="C76" s="65"/>
      <c r="D76" s="65" t="s">
        <v>262</v>
      </c>
      <c r="E76" s="65" t="s">
        <v>288</v>
      </c>
      <c r="F76" s="65"/>
      <c r="G76" s="65"/>
      <c r="H76" s="65"/>
      <c r="I76" s="65"/>
      <c r="J76" s="45"/>
      <c r="K76" s="64"/>
      <c r="L76" s="64"/>
      <c r="M76" s="64"/>
      <c r="N76" s="64"/>
      <c r="O76" s="45"/>
      <c r="P76" s="64">
        <v>2024</v>
      </c>
      <c r="Q76" s="64">
        <v>2024</v>
      </c>
      <c r="R76" s="64">
        <v>24.64761</v>
      </c>
      <c r="S76" s="64"/>
      <c r="T76" s="65">
        <v>24.64761</v>
      </c>
      <c r="U76" s="64" t="s">
        <v>204</v>
      </c>
      <c r="V76" s="65">
        <v>24.64761</v>
      </c>
      <c r="W76" s="65"/>
      <c r="X76" s="65"/>
      <c r="Y76" s="65"/>
      <c r="Z76" s="65"/>
      <c r="AA76" s="65"/>
      <c r="AB76" s="64">
        <v>24.64761</v>
      </c>
      <c r="AC76" s="65"/>
      <c r="AD76" s="65"/>
      <c r="AE76" s="65"/>
      <c r="AF76" s="65"/>
      <c r="AG76" s="65"/>
      <c r="AH76" s="65"/>
      <c r="AI76" s="65"/>
      <c r="AJ76" s="65"/>
      <c r="AK76" s="65"/>
      <c r="AL76" s="65"/>
    </row>
    <row r="77" spans="1:38" ht="103.5" customHeight="1" x14ac:dyDescent="0.25">
      <c r="A77" s="43" t="s">
        <v>238</v>
      </c>
      <c r="B77" s="65" t="s">
        <v>320</v>
      </c>
      <c r="C77" s="65"/>
      <c r="D77" s="65" t="s">
        <v>263</v>
      </c>
      <c r="E77" s="65" t="s">
        <v>289</v>
      </c>
      <c r="F77" s="65"/>
      <c r="G77" s="65"/>
      <c r="H77" s="65"/>
      <c r="I77" s="65"/>
      <c r="J77" s="45"/>
      <c r="K77" s="64"/>
      <c r="L77" s="64"/>
      <c r="M77" s="64"/>
      <c r="N77" s="64"/>
      <c r="O77" s="45"/>
      <c r="P77" s="64">
        <v>2024</v>
      </c>
      <c r="Q77" s="64">
        <v>2024</v>
      </c>
      <c r="R77" s="64">
        <v>24.64761</v>
      </c>
      <c r="S77" s="64"/>
      <c r="T77" s="65">
        <v>24.64761</v>
      </c>
      <c r="U77" s="64" t="s">
        <v>204</v>
      </c>
      <c r="V77" s="65">
        <v>24.64761</v>
      </c>
      <c r="W77" s="65"/>
      <c r="X77" s="65"/>
      <c r="Y77" s="65"/>
      <c r="Z77" s="65"/>
      <c r="AA77" s="65"/>
      <c r="AB77" s="64">
        <v>24.64761</v>
      </c>
      <c r="AC77" s="65"/>
      <c r="AD77" s="65"/>
      <c r="AE77" s="65"/>
      <c r="AF77" s="65"/>
      <c r="AG77" s="65"/>
      <c r="AH77" s="65"/>
      <c r="AI77" s="65"/>
      <c r="AJ77" s="65"/>
      <c r="AK77" s="65"/>
      <c r="AL77" s="65"/>
    </row>
    <row r="78" spans="1:38" ht="93.75" customHeight="1" x14ac:dyDescent="0.25">
      <c r="A78" s="43" t="s">
        <v>239</v>
      </c>
      <c r="B78" s="65" t="s">
        <v>320</v>
      </c>
      <c r="C78" s="65" t="s">
        <v>326</v>
      </c>
      <c r="D78" s="65" t="s">
        <v>264</v>
      </c>
      <c r="E78" s="65" t="s">
        <v>290</v>
      </c>
      <c r="F78" s="65"/>
      <c r="G78" s="65"/>
      <c r="H78" s="65"/>
      <c r="I78" s="65"/>
      <c r="J78" s="45"/>
      <c r="K78" s="64"/>
      <c r="L78" s="64"/>
      <c r="M78" s="64"/>
      <c r="N78" s="64"/>
      <c r="O78" s="45"/>
      <c r="P78" s="64">
        <v>2024</v>
      </c>
      <c r="Q78" s="64">
        <v>2024</v>
      </c>
      <c r="R78" s="64">
        <v>24.64761</v>
      </c>
      <c r="S78" s="64"/>
      <c r="T78" s="65">
        <v>24.64761</v>
      </c>
      <c r="U78" s="64" t="s">
        <v>204</v>
      </c>
      <c r="V78" s="65">
        <v>24.64761</v>
      </c>
      <c r="W78" s="65"/>
      <c r="X78" s="65"/>
      <c r="Y78" s="65"/>
      <c r="Z78" s="65"/>
      <c r="AA78" s="65"/>
      <c r="AB78" s="64">
        <v>24.64761</v>
      </c>
      <c r="AC78" s="65"/>
      <c r="AD78" s="65"/>
      <c r="AE78" s="65"/>
      <c r="AF78" s="65"/>
      <c r="AG78" s="65"/>
      <c r="AH78" s="65"/>
      <c r="AI78" s="65"/>
      <c r="AJ78" s="65"/>
      <c r="AK78" s="65"/>
      <c r="AL78" s="65"/>
    </row>
    <row r="79" spans="1:38" ht="87" customHeight="1" x14ac:dyDescent="0.25">
      <c r="A79" s="43" t="s">
        <v>240</v>
      </c>
      <c r="B79" s="65" t="s">
        <v>320</v>
      </c>
      <c r="C79" s="65"/>
      <c r="D79" s="65" t="s">
        <v>265</v>
      </c>
      <c r="E79" s="65" t="s">
        <v>291</v>
      </c>
      <c r="F79" s="65"/>
      <c r="G79" s="65"/>
      <c r="H79" s="65"/>
      <c r="I79" s="65"/>
      <c r="J79" s="45"/>
      <c r="K79" s="64"/>
      <c r="L79" s="64"/>
      <c r="M79" s="64"/>
      <c r="N79" s="64"/>
      <c r="O79" s="45"/>
      <c r="P79" s="64">
        <v>2024</v>
      </c>
      <c r="Q79" s="64">
        <v>2024</v>
      </c>
      <c r="R79" s="64">
        <v>24.64761</v>
      </c>
      <c r="S79" s="64"/>
      <c r="T79" s="65">
        <v>24.64761</v>
      </c>
      <c r="U79" s="64" t="s">
        <v>204</v>
      </c>
      <c r="V79" s="65">
        <v>24.64761</v>
      </c>
      <c r="W79" s="65"/>
      <c r="X79" s="65"/>
      <c r="Y79" s="65"/>
      <c r="Z79" s="65"/>
      <c r="AA79" s="65"/>
      <c r="AB79" s="64">
        <v>24.64761</v>
      </c>
      <c r="AC79" s="65"/>
      <c r="AD79" s="65"/>
      <c r="AE79" s="65"/>
      <c r="AF79" s="65"/>
      <c r="AG79" s="65"/>
      <c r="AH79" s="65"/>
      <c r="AI79" s="65"/>
      <c r="AJ79" s="65"/>
      <c r="AK79" s="65"/>
      <c r="AL79" s="65"/>
    </row>
    <row r="80" spans="1:38" ht="93" customHeight="1" x14ac:dyDescent="0.25">
      <c r="A80" s="43" t="s">
        <v>241</v>
      </c>
      <c r="B80" s="65" t="s">
        <v>320</v>
      </c>
      <c r="C80" s="65"/>
      <c r="D80" s="65" t="s">
        <v>266</v>
      </c>
      <c r="E80" s="65" t="s">
        <v>292</v>
      </c>
      <c r="F80" s="65"/>
      <c r="G80" s="65"/>
      <c r="H80" s="65"/>
      <c r="I80" s="65"/>
      <c r="J80" s="45"/>
      <c r="K80" s="64"/>
      <c r="L80" s="64"/>
      <c r="M80" s="64"/>
      <c r="N80" s="64"/>
      <c r="O80" s="45"/>
      <c r="P80" s="64">
        <v>2024</v>
      </c>
      <c r="Q80" s="64">
        <v>2024</v>
      </c>
      <c r="R80" s="64">
        <v>24.64761</v>
      </c>
      <c r="S80" s="64"/>
      <c r="T80" s="65">
        <v>24.64761</v>
      </c>
      <c r="U80" s="64" t="s">
        <v>204</v>
      </c>
      <c r="V80" s="65">
        <v>24.64761</v>
      </c>
      <c r="W80" s="65"/>
      <c r="X80" s="65"/>
      <c r="Y80" s="65"/>
      <c r="Z80" s="65"/>
      <c r="AA80" s="65"/>
      <c r="AB80" s="64">
        <v>24.64761</v>
      </c>
      <c r="AC80" s="65"/>
      <c r="AD80" s="65"/>
      <c r="AE80" s="65"/>
      <c r="AF80" s="65"/>
      <c r="AG80" s="65"/>
      <c r="AH80" s="65"/>
      <c r="AI80" s="65"/>
      <c r="AJ80" s="65"/>
      <c r="AK80" s="65"/>
      <c r="AL80" s="65"/>
    </row>
    <row r="81" spans="1:38" ht="116.25" customHeight="1" x14ac:dyDescent="0.25">
      <c r="A81" s="43" t="s">
        <v>242</v>
      </c>
      <c r="B81" s="65" t="s">
        <v>320</v>
      </c>
      <c r="C81" s="65"/>
      <c r="D81" s="65" t="s">
        <v>267</v>
      </c>
      <c r="E81" s="65" t="s">
        <v>293</v>
      </c>
      <c r="F81" s="65"/>
      <c r="G81" s="65"/>
      <c r="H81" s="65"/>
      <c r="I81" s="65"/>
      <c r="J81" s="45"/>
      <c r="K81" s="64"/>
      <c r="L81" s="64"/>
      <c r="M81" s="64"/>
      <c r="N81" s="64"/>
      <c r="O81" s="45"/>
      <c r="P81" s="64">
        <v>2024</v>
      </c>
      <c r="Q81" s="64">
        <v>2024</v>
      </c>
      <c r="R81" s="64">
        <v>24.64761</v>
      </c>
      <c r="S81" s="64"/>
      <c r="T81" s="65">
        <v>24.64761</v>
      </c>
      <c r="U81" s="64" t="s">
        <v>204</v>
      </c>
      <c r="V81" s="65">
        <v>24.64761</v>
      </c>
      <c r="W81" s="65"/>
      <c r="X81" s="65"/>
      <c r="Y81" s="65"/>
      <c r="Z81" s="65"/>
      <c r="AA81" s="65"/>
      <c r="AB81" s="64">
        <v>24.64761</v>
      </c>
      <c r="AC81" s="65"/>
      <c r="AD81" s="65"/>
      <c r="AE81" s="65"/>
      <c r="AF81" s="65"/>
      <c r="AG81" s="65"/>
      <c r="AH81" s="65"/>
      <c r="AI81" s="65"/>
      <c r="AJ81" s="65"/>
      <c r="AK81" s="65"/>
      <c r="AL81" s="65"/>
    </row>
    <row r="82" spans="1:38" ht="58.5" customHeight="1" x14ac:dyDescent="0.25">
      <c r="A82" s="43" t="s">
        <v>243</v>
      </c>
      <c r="B82" s="65" t="s">
        <v>320</v>
      </c>
      <c r="C82" s="65"/>
      <c r="D82" s="65" t="s">
        <v>268</v>
      </c>
      <c r="E82" s="65" t="s">
        <v>269</v>
      </c>
      <c r="F82" s="65"/>
      <c r="G82" s="65"/>
      <c r="H82" s="65"/>
      <c r="I82" s="65"/>
      <c r="J82" s="45"/>
      <c r="K82" s="64"/>
      <c r="L82" s="64"/>
      <c r="M82" s="64"/>
      <c r="N82" s="64"/>
      <c r="O82" s="45"/>
      <c r="P82" s="64">
        <v>2024</v>
      </c>
      <c r="Q82" s="64">
        <v>2024</v>
      </c>
      <c r="R82" s="64">
        <v>24.64761</v>
      </c>
      <c r="S82" s="64"/>
      <c r="T82" s="65">
        <v>24.64761</v>
      </c>
      <c r="U82" s="64" t="s">
        <v>204</v>
      </c>
      <c r="V82" s="65">
        <v>24.64761</v>
      </c>
      <c r="W82" s="65"/>
      <c r="X82" s="65"/>
      <c r="Y82" s="65"/>
      <c r="Z82" s="65"/>
      <c r="AA82" s="65"/>
      <c r="AB82" s="64">
        <v>24.64761</v>
      </c>
      <c r="AC82" s="65"/>
      <c r="AD82" s="65"/>
      <c r="AE82" s="65"/>
      <c r="AF82" s="65"/>
      <c r="AG82" s="65"/>
      <c r="AH82" s="65"/>
      <c r="AI82" s="65"/>
      <c r="AJ82" s="65"/>
      <c r="AK82" s="65"/>
      <c r="AL82" s="65"/>
    </row>
    <row r="83" spans="1:38" ht="37.5" customHeight="1" x14ac:dyDescent="0.25">
      <c r="A83" s="83" t="s">
        <v>57</v>
      </c>
      <c r="B83" s="84"/>
      <c r="C83" s="65"/>
      <c r="D83" s="65"/>
      <c r="E83" s="65"/>
      <c r="F83" s="65"/>
      <c r="G83" s="65"/>
      <c r="H83" s="65"/>
      <c r="I83" s="65"/>
      <c r="J83" s="46"/>
      <c r="K83" s="65"/>
      <c r="L83" s="65"/>
      <c r="M83" s="65"/>
      <c r="N83" s="65"/>
      <c r="O83" s="46"/>
      <c r="P83" s="64"/>
      <c r="Q83" s="64"/>
      <c r="R83" s="46">
        <f>SUM(R58:R82)</f>
        <v>616.19024999999976</v>
      </c>
      <c r="S83" s="46">
        <f>SUM(S58:S82)</f>
        <v>0</v>
      </c>
      <c r="T83" s="46">
        <f>SUM(T58:T82)</f>
        <v>616.19024999999976</v>
      </c>
      <c r="U83" s="64" t="s">
        <v>204</v>
      </c>
      <c r="V83" s="46">
        <f>T83</f>
        <v>616.19024999999976</v>
      </c>
      <c r="W83" s="65"/>
      <c r="X83" s="65"/>
      <c r="Y83" s="65"/>
      <c r="Z83" s="65"/>
      <c r="AA83" s="65"/>
      <c r="AB83" s="46">
        <f>V83</f>
        <v>616.19024999999976</v>
      </c>
      <c r="AC83" s="65"/>
      <c r="AD83" s="65"/>
      <c r="AE83" s="65"/>
      <c r="AF83" s="65"/>
      <c r="AG83" s="65"/>
      <c r="AH83" s="65"/>
      <c r="AI83" s="65"/>
      <c r="AJ83" s="65"/>
      <c r="AK83" s="65"/>
      <c r="AL83" s="65"/>
    </row>
    <row r="84" spans="1:38" ht="33.75" customHeight="1" x14ac:dyDescent="0.25">
      <c r="A84" s="78" t="s">
        <v>58</v>
      </c>
      <c r="B84" s="79"/>
      <c r="C84" s="79"/>
      <c r="D84" s="80"/>
      <c r="E84" s="49"/>
      <c r="F84" s="50"/>
      <c r="G84" s="51"/>
      <c r="H84" s="52">
        <f>H44</f>
        <v>0.65836000000000006</v>
      </c>
      <c r="I84" s="53" t="s">
        <v>312</v>
      </c>
      <c r="J84" s="52">
        <f>J44+J83</f>
        <v>1.487633</v>
      </c>
      <c r="K84" s="50"/>
      <c r="L84" s="50"/>
      <c r="M84" s="52">
        <f>M44</f>
        <v>0.65836000000000006</v>
      </c>
      <c r="N84" s="49" t="s">
        <v>312</v>
      </c>
      <c r="O84" s="52">
        <f>O44</f>
        <v>1.487633</v>
      </c>
      <c r="P84" s="49"/>
      <c r="Q84" s="49"/>
      <c r="R84" s="52">
        <f>R44+R83</f>
        <v>17042.419249999999</v>
      </c>
      <c r="S84" s="54">
        <f>S83</f>
        <v>0</v>
      </c>
      <c r="T84" s="55">
        <f>T44+T83</f>
        <v>17042.419249999999</v>
      </c>
      <c r="U84" s="64" t="s">
        <v>204</v>
      </c>
      <c r="V84" s="56">
        <f>V44+V83</f>
        <v>2992.7352499999997</v>
      </c>
      <c r="W84" s="56">
        <f>W44+W83</f>
        <v>3319.0160000000001</v>
      </c>
      <c r="X84" s="56">
        <f>X44+X83</f>
        <v>3437.107</v>
      </c>
      <c r="Y84" s="56">
        <f>Y44+Y83</f>
        <v>3560.3979999999997</v>
      </c>
      <c r="Z84" s="56">
        <f>Z44+Z83</f>
        <v>3733.163</v>
      </c>
      <c r="AA84" s="52"/>
      <c r="AB84" s="52">
        <f>AB44+AB83</f>
        <v>17042.419249999999</v>
      </c>
      <c r="AC84" s="57"/>
      <c r="AD84" s="49"/>
      <c r="AE84" s="49"/>
      <c r="AF84" s="49"/>
      <c r="AG84" s="49"/>
      <c r="AH84" s="49"/>
      <c r="AI84" s="49"/>
      <c r="AJ84" s="49"/>
      <c r="AK84" s="49"/>
      <c r="AL84" s="49"/>
    </row>
    <row r="85" spans="1:38" ht="33.75" customHeight="1" x14ac:dyDescent="0.25">
      <c r="A85" s="58"/>
      <c r="B85" s="59"/>
      <c r="C85" s="59"/>
      <c r="D85" s="59"/>
    </row>
    <row r="86" spans="1:38" ht="33.75" customHeight="1" x14ac:dyDescent="0.25">
      <c r="B86" s="74" t="s">
        <v>95</v>
      </c>
      <c r="C86" s="74"/>
      <c r="D86" s="74"/>
      <c r="J86" s="81" t="s">
        <v>200</v>
      </c>
      <c r="K86" s="82"/>
    </row>
    <row r="87" spans="1:38" ht="33.75" customHeight="1" x14ac:dyDescent="0.25">
      <c r="B87" s="74" t="s">
        <v>94</v>
      </c>
      <c r="C87" s="74"/>
      <c r="D87" s="74"/>
    </row>
  </sheetData>
  <mergeCells count="63">
    <mergeCell ref="A84:D84"/>
    <mergeCell ref="F6:O6"/>
    <mergeCell ref="J86:K86"/>
    <mergeCell ref="B87:D87"/>
    <mergeCell ref="A28:B28"/>
    <mergeCell ref="A29:AL29"/>
    <mergeCell ref="S8:T8"/>
    <mergeCell ref="AF8:AF9"/>
    <mergeCell ref="AG8:AG9"/>
    <mergeCell ref="R6:T7"/>
    <mergeCell ref="U6:U9"/>
    <mergeCell ref="V6:Z8"/>
    <mergeCell ref="AA6:AA9"/>
    <mergeCell ref="AL6:AL9"/>
    <mergeCell ref="A83:B83"/>
    <mergeCell ref="AH6:AH9"/>
    <mergeCell ref="A2:AL2"/>
    <mergeCell ref="A3:AL3"/>
    <mergeCell ref="A4:AL4"/>
    <mergeCell ref="A24:B24"/>
    <mergeCell ref="A25:AG25"/>
    <mergeCell ref="A11:S11"/>
    <mergeCell ref="A12:N12"/>
    <mergeCell ref="A5:A9"/>
    <mergeCell ref="B5:B9"/>
    <mergeCell ref="C5:C9"/>
    <mergeCell ref="D5:D9"/>
    <mergeCell ref="K7:O7"/>
    <mergeCell ref="AK6:AK9"/>
    <mergeCell ref="R5:AA5"/>
    <mergeCell ref="AB5:AL5"/>
    <mergeCell ref="AB6:AB9"/>
    <mergeCell ref="A1:AL1"/>
    <mergeCell ref="B86:D86"/>
    <mergeCell ref="A50:M50"/>
    <mergeCell ref="A53:AB53"/>
    <mergeCell ref="A56:C56"/>
    <mergeCell ref="A57:AL57"/>
    <mergeCell ref="A30:M30"/>
    <mergeCell ref="A35:AA35"/>
    <mergeCell ref="A44:B44"/>
    <mergeCell ref="A45:AL45"/>
    <mergeCell ref="A48:B48"/>
    <mergeCell ref="A49:U49"/>
    <mergeCell ref="A18:T18"/>
    <mergeCell ref="A21:AG21"/>
    <mergeCell ref="F5:O5"/>
    <mergeCell ref="AJ6:AJ9"/>
    <mergeCell ref="AI6:AI9"/>
    <mergeCell ref="P5:P9"/>
    <mergeCell ref="Q5:Q9"/>
    <mergeCell ref="R8:R9"/>
    <mergeCell ref="AC6:AC9"/>
    <mergeCell ref="AD6:AD9"/>
    <mergeCell ref="AE6:AE9"/>
    <mergeCell ref="AF6:AG7"/>
    <mergeCell ref="A15:AB15"/>
    <mergeCell ref="F7:J7"/>
    <mergeCell ref="F8:I8"/>
    <mergeCell ref="J8:J9"/>
    <mergeCell ref="K8:N8"/>
    <mergeCell ref="O8:O9"/>
    <mergeCell ref="E5:E9"/>
  </mergeCells>
  <hyperlinks>
    <hyperlink ref="AB6" location="Par1863" tooltip="1.1" display="Par1863"/>
    <hyperlink ref="AC6" location="Par1872" tooltip="1.2" display="Par1872"/>
    <hyperlink ref="AD6" location="Par1881" tooltip="1.3" display="Par1881"/>
    <hyperlink ref="AE6" location="Par1908" tooltip="1.4" display="Par1908"/>
    <hyperlink ref="AF6" location="Par1917" tooltip="1.5" display="Par1917"/>
    <hyperlink ref="AI6" location="Par1926" tooltip="2." display="Par1926"/>
    <hyperlink ref="AK6" location="Par1971" tooltip="4" display="Par1971"/>
    <hyperlink ref="AL6" location="Par1980" tooltip="5" display="Par1980"/>
  </hyperlink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opLeftCell="A12" workbookViewId="0">
      <selection activeCell="F11" sqref="F11"/>
    </sheetView>
  </sheetViews>
  <sheetFormatPr defaultRowHeight="15" x14ac:dyDescent="0.25"/>
  <cols>
    <col min="1" max="1" width="6.140625" style="2" customWidth="1"/>
    <col min="2" max="2" width="55.42578125" customWidth="1"/>
    <col min="3" max="3" width="14" customWidth="1"/>
    <col min="4" max="4" width="13.42578125" customWidth="1"/>
    <col min="5" max="5" width="13" customWidth="1"/>
    <col min="6" max="6" width="15" customWidth="1"/>
    <col min="7" max="9" width="13" customWidth="1"/>
    <col min="10" max="10" width="15" customWidth="1"/>
  </cols>
  <sheetData>
    <row r="1" spans="1:10" x14ac:dyDescent="0.25">
      <c r="J1" s="6" t="s">
        <v>120</v>
      </c>
    </row>
    <row r="3" spans="1:10" ht="96" customHeight="1" x14ac:dyDescent="0.25">
      <c r="A3" s="86" t="s">
        <v>205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30" customHeight="1" x14ac:dyDescent="0.25">
      <c r="A4" s="85" t="s">
        <v>0</v>
      </c>
      <c r="B4" s="85" t="s">
        <v>59</v>
      </c>
      <c r="C4" s="85" t="s">
        <v>60</v>
      </c>
      <c r="D4" s="85" t="s">
        <v>207</v>
      </c>
      <c r="E4" s="85" t="s">
        <v>208</v>
      </c>
      <c r="F4" s="85" t="s">
        <v>62</v>
      </c>
      <c r="G4" s="85"/>
      <c r="H4" s="85"/>
      <c r="I4" s="85"/>
      <c r="J4" s="85"/>
    </row>
    <row r="5" spans="1:10" ht="15.75" x14ac:dyDescent="0.25">
      <c r="A5" s="85"/>
      <c r="B5" s="85"/>
      <c r="C5" s="85"/>
      <c r="D5" s="85"/>
      <c r="E5" s="85"/>
      <c r="F5" s="85" t="s">
        <v>63</v>
      </c>
      <c r="G5" s="85"/>
      <c r="H5" s="85"/>
      <c r="I5" s="85"/>
      <c r="J5" s="85"/>
    </row>
    <row r="6" spans="1:10" ht="15.75" x14ac:dyDescent="0.25">
      <c r="A6" s="85"/>
      <c r="B6" s="85"/>
      <c r="C6" s="85"/>
      <c r="D6" s="85"/>
      <c r="E6" s="85"/>
      <c r="F6" s="5">
        <v>2024</v>
      </c>
      <c r="G6" s="5">
        <v>2025</v>
      </c>
      <c r="H6" s="21">
        <v>2026</v>
      </c>
      <c r="I6" s="21">
        <v>2027</v>
      </c>
      <c r="J6" s="5">
        <v>2028</v>
      </c>
    </row>
    <row r="7" spans="1:10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21">
        <v>8</v>
      </c>
      <c r="I7" s="21">
        <v>9</v>
      </c>
      <c r="J7" s="5">
        <v>10</v>
      </c>
    </row>
    <row r="8" spans="1:10" ht="31.5" x14ac:dyDescent="0.25">
      <c r="A8" s="5">
        <v>1</v>
      </c>
      <c r="B8" s="4" t="s">
        <v>64</v>
      </c>
      <c r="C8" s="5" t="s">
        <v>65</v>
      </c>
      <c r="D8" s="26">
        <v>53.3</v>
      </c>
      <c r="E8" s="26">
        <v>53.3</v>
      </c>
      <c r="F8" s="26">
        <v>53.29</v>
      </c>
      <c r="G8" s="26">
        <v>53.28</v>
      </c>
      <c r="H8" s="26">
        <v>53.25</v>
      </c>
      <c r="I8" s="26">
        <v>53.25</v>
      </c>
      <c r="J8" s="26">
        <v>53.25</v>
      </c>
    </row>
    <row r="9" spans="1:10" ht="46.5" customHeight="1" x14ac:dyDescent="0.25">
      <c r="A9" s="85">
        <v>2</v>
      </c>
      <c r="B9" s="87" t="s">
        <v>66</v>
      </c>
      <c r="C9" s="5" t="s">
        <v>67</v>
      </c>
      <c r="D9" s="19">
        <v>0.17799999999999999</v>
      </c>
      <c r="E9" s="28">
        <v>0.17799999999999999</v>
      </c>
      <c r="F9" s="24">
        <v>0.17699999999999999</v>
      </c>
      <c r="G9" s="30">
        <v>0.17699999999999999</v>
      </c>
      <c r="H9" s="30">
        <v>0.17599999999999999</v>
      </c>
      <c r="I9" s="30">
        <v>0.17499999999999999</v>
      </c>
      <c r="J9" s="30">
        <v>0.17499999999999999</v>
      </c>
    </row>
    <row r="10" spans="1:10" ht="15.75" x14ac:dyDescent="0.25">
      <c r="A10" s="85"/>
      <c r="B10" s="87"/>
      <c r="C10" s="5" t="s">
        <v>68</v>
      </c>
      <c r="D10" s="19">
        <v>0.38600000000000001</v>
      </c>
      <c r="E10" s="28">
        <v>0.38600000000000001</v>
      </c>
      <c r="F10" s="27">
        <v>0.38394816702970758</v>
      </c>
      <c r="G10" s="27">
        <v>0.38394816702970758</v>
      </c>
      <c r="H10" s="27">
        <v>0.38177896834592384</v>
      </c>
      <c r="I10" s="27">
        <v>0.37960976966214022</v>
      </c>
      <c r="J10" s="27">
        <v>0.37960976966214022</v>
      </c>
    </row>
    <row r="11" spans="1:10" ht="51" customHeight="1" x14ac:dyDescent="0.25">
      <c r="A11" s="5">
        <v>3</v>
      </c>
      <c r="B11" s="4" t="s">
        <v>69</v>
      </c>
      <c r="C11" s="5" t="s">
        <v>70</v>
      </c>
      <c r="D11" s="19" t="s">
        <v>204</v>
      </c>
      <c r="E11" s="25" t="s">
        <v>204</v>
      </c>
      <c r="F11" s="25" t="s">
        <v>204</v>
      </c>
      <c r="G11" s="25" t="s">
        <v>204</v>
      </c>
      <c r="H11" s="25" t="s">
        <v>204</v>
      </c>
      <c r="I11" s="25" t="s">
        <v>204</v>
      </c>
      <c r="J11" s="25" t="s">
        <v>204</v>
      </c>
    </row>
    <row r="12" spans="1:10" ht="89.25" customHeight="1" x14ac:dyDescent="0.25">
      <c r="A12" s="5">
        <v>4</v>
      </c>
      <c r="B12" s="4" t="s">
        <v>71</v>
      </c>
      <c r="C12" s="5" t="s">
        <v>72</v>
      </c>
      <c r="D12" s="19">
        <v>48.5</v>
      </c>
      <c r="E12" s="60">
        <v>48.5</v>
      </c>
      <c r="F12" s="60">
        <v>45</v>
      </c>
      <c r="G12" s="60">
        <v>43</v>
      </c>
      <c r="H12" s="60">
        <v>41</v>
      </c>
      <c r="I12" s="60">
        <v>39</v>
      </c>
      <c r="J12" s="60">
        <v>37</v>
      </c>
    </row>
    <row r="13" spans="1:10" ht="30.75" customHeight="1" x14ac:dyDescent="0.25">
      <c r="A13" s="85">
        <v>5</v>
      </c>
      <c r="B13" s="87" t="s">
        <v>73</v>
      </c>
      <c r="C13" s="5" t="s">
        <v>74</v>
      </c>
      <c r="D13" s="19">
        <v>612.05999999999995</v>
      </c>
      <c r="E13" s="28">
        <v>612.05999999999995</v>
      </c>
      <c r="F13" s="26">
        <v>612.05999999999995</v>
      </c>
      <c r="G13" s="26">
        <v>537.4</v>
      </c>
      <c r="H13" s="26">
        <v>537.4</v>
      </c>
      <c r="I13" s="26">
        <v>537.4</v>
      </c>
      <c r="J13" s="26">
        <v>488.5</v>
      </c>
    </row>
    <row r="14" spans="1:10" ht="87" customHeight="1" x14ac:dyDescent="0.25">
      <c r="A14" s="85"/>
      <c r="B14" s="87"/>
      <c r="C14" s="5" t="s">
        <v>75</v>
      </c>
      <c r="D14" s="19">
        <v>7.15</v>
      </c>
      <c r="E14" s="28">
        <v>7.15</v>
      </c>
      <c r="F14" s="24">
        <v>7.15</v>
      </c>
      <c r="G14" s="25">
        <v>6.27</v>
      </c>
      <c r="H14" s="25">
        <v>6.27</v>
      </c>
      <c r="I14" s="25">
        <v>6.27</v>
      </c>
      <c r="J14" s="25">
        <v>5.7</v>
      </c>
    </row>
    <row r="15" spans="1:10" ht="53.25" customHeight="1" x14ac:dyDescent="0.25">
      <c r="A15" s="85">
        <v>6</v>
      </c>
      <c r="B15" s="87" t="s">
        <v>76</v>
      </c>
      <c r="C15" s="5" t="s">
        <v>77</v>
      </c>
      <c r="D15" s="4"/>
      <c r="E15" s="4"/>
      <c r="F15" s="4"/>
      <c r="G15" s="4"/>
      <c r="H15" s="22"/>
      <c r="I15" s="22"/>
      <c r="J15" s="4"/>
    </row>
    <row r="16" spans="1:10" ht="31.5" x14ac:dyDescent="0.25">
      <c r="A16" s="85"/>
      <c r="B16" s="87"/>
      <c r="C16" s="5" t="s">
        <v>78</v>
      </c>
      <c r="D16" s="4"/>
      <c r="E16" s="4"/>
      <c r="F16" s="4"/>
      <c r="G16" s="4"/>
      <c r="H16" s="22"/>
      <c r="I16" s="22"/>
      <c r="J16" s="4"/>
    </row>
    <row r="17" spans="1:10" ht="114.75" customHeight="1" x14ac:dyDescent="0.25">
      <c r="A17" s="88">
        <v>7</v>
      </c>
      <c r="B17" s="87" t="s">
        <v>79</v>
      </c>
      <c r="C17" s="4"/>
      <c r="D17" s="4"/>
      <c r="E17" s="4"/>
      <c r="F17" s="4"/>
      <c r="G17" s="4"/>
      <c r="H17" s="22"/>
      <c r="I17" s="22"/>
      <c r="J17" s="4"/>
    </row>
    <row r="18" spans="1:10" ht="85.5" customHeight="1" x14ac:dyDescent="0.25">
      <c r="A18" s="89"/>
      <c r="B18" s="87"/>
      <c r="C18" s="4"/>
      <c r="D18" s="4"/>
      <c r="E18" s="4"/>
      <c r="F18" s="4"/>
      <c r="G18" s="4"/>
      <c r="H18" s="22"/>
      <c r="I18" s="22"/>
      <c r="J18" s="4"/>
    </row>
    <row r="19" spans="1:10" ht="15.75" x14ac:dyDescent="0.25">
      <c r="A19" s="7" t="s">
        <v>121</v>
      </c>
      <c r="B19" s="4"/>
      <c r="C19" s="4"/>
      <c r="D19" s="4"/>
      <c r="E19" s="4"/>
      <c r="F19" s="4"/>
      <c r="G19" s="4"/>
      <c r="H19" s="22"/>
      <c r="I19" s="22"/>
      <c r="J19" s="4"/>
    </row>
    <row r="20" spans="1:10" ht="15.75" x14ac:dyDescent="0.25">
      <c r="A20" s="7" t="s">
        <v>122</v>
      </c>
      <c r="B20" s="4"/>
      <c r="C20" s="4"/>
      <c r="D20" s="4"/>
      <c r="E20" s="4"/>
      <c r="F20" s="4"/>
      <c r="G20" s="4"/>
      <c r="H20" s="22"/>
      <c r="I20" s="22"/>
      <c r="J20" s="4"/>
    </row>
    <row r="22" spans="1:10" ht="15.75" x14ac:dyDescent="0.25">
      <c r="B22" s="8" t="s">
        <v>95</v>
      </c>
      <c r="F22" s="70" t="s">
        <v>200</v>
      </c>
      <c r="G22" s="70"/>
      <c r="H22" s="20"/>
      <c r="I22" s="20"/>
    </row>
    <row r="23" spans="1:10" ht="15.75" x14ac:dyDescent="0.25">
      <c r="B23" s="8" t="s">
        <v>94</v>
      </c>
    </row>
  </sheetData>
  <mergeCells count="17">
    <mergeCell ref="D4:D6"/>
    <mergeCell ref="E4:E6"/>
    <mergeCell ref="F4:J4"/>
    <mergeCell ref="F5:J5"/>
    <mergeCell ref="F22:G22"/>
    <mergeCell ref="A3:J3"/>
    <mergeCell ref="B17:B18"/>
    <mergeCell ref="A17:A18"/>
    <mergeCell ref="A9:A10"/>
    <mergeCell ref="B9:B10"/>
    <mergeCell ref="A13:A14"/>
    <mergeCell ref="B13:B14"/>
    <mergeCell ref="A15:A16"/>
    <mergeCell ref="B15:B16"/>
    <mergeCell ref="A4:A6"/>
    <mergeCell ref="B4:B6"/>
    <mergeCell ref="C4:C6"/>
  </mergeCells>
  <hyperlinks>
    <hyperlink ref="B17" r:id="rId1" display="https://login.consultant.ru/link/?req=doc&amp;base=LAW&amp;n=425687&amp;date=13.03.2023&amp;dst=100128&amp;field=134"/>
  </hyperlinks>
  <pageMargins left="0.70866141732283472" right="0.70866141732283472" top="0.74803149606299213" bottom="0.74803149606299213" header="0.31496062992125984" footer="0.31496062992125984"/>
  <pageSetup paperSize="9" scale="75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topLeftCell="A2" workbookViewId="0">
      <selection activeCell="B21" sqref="B21:H21"/>
    </sheetView>
  </sheetViews>
  <sheetFormatPr defaultRowHeight="15" x14ac:dyDescent="0.25"/>
  <cols>
    <col min="2" max="2" width="15.85546875" customWidth="1"/>
    <col min="3" max="3" width="11.140625" customWidth="1"/>
    <col min="9" max="9" width="10.42578125" customWidth="1"/>
    <col min="15" max="15" width="10.85546875" customWidth="1"/>
    <col min="21" max="21" width="11" customWidth="1"/>
    <col min="22" max="22" width="9.28515625" customWidth="1"/>
    <col min="27" max="27" width="11" customWidth="1"/>
  </cols>
  <sheetData>
    <row r="1" spans="1:32" x14ac:dyDescent="0.25">
      <c r="AE1" s="90" t="s">
        <v>132</v>
      </c>
      <c r="AF1" s="90"/>
    </row>
    <row r="2" spans="1:32" ht="95.25" customHeight="1" x14ac:dyDescent="0.25">
      <c r="A2" s="70" t="s">
        <v>206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</row>
    <row r="4" spans="1:32" ht="15.75" x14ac:dyDescent="0.25">
      <c r="A4" s="85" t="s">
        <v>0</v>
      </c>
      <c r="B4" s="85" t="s">
        <v>123</v>
      </c>
      <c r="C4" s="85" t="s">
        <v>124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 t="s">
        <v>125</v>
      </c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</row>
    <row r="5" spans="1:32" ht="157.5" customHeight="1" x14ac:dyDescent="0.25">
      <c r="A5" s="85"/>
      <c r="B5" s="85"/>
      <c r="C5" s="85" t="s">
        <v>126</v>
      </c>
      <c r="D5" s="85"/>
      <c r="E5" s="85"/>
      <c r="F5" s="85"/>
      <c r="G5" s="85"/>
      <c r="H5" s="85"/>
      <c r="I5" s="85" t="s">
        <v>127</v>
      </c>
      <c r="J5" s="85"/>
      <c r="K5" s="85"/>
      <c r="L5" s="85"/>
      <c r="M5" s="85"/>
      <c r="N5" s="85"/>
      <c r="O5" s="85" t="s">
        <v>128</v>
      </c>
      <c r="P5" s="85"/>
      <c r="Q5" s="85"/>
      <c r="R5" s="85"/>
      <c r="S5" s="85"/>
      <c r="T5" s="85"/>
      <c r="U5" s="85" t="s">
        <v>129</v>
      </c>
      <c r="V5" s="85"/>
      <c r="W5" s="85"/>
      <c r="X5" s="85"/>
      <c r="Y5" s="85"/>
      <c r="Z5" s="85"/>
      <c r="AA5" s="85" t="s">
        <v>130</v>
      </c>
      <c r="AB5" s="85"/>
      <c r="AC5" s="85"/>
      <c r="AD5" s="85"/>
      <c r="AE5" s="85"/>
      <c r="AF5" s="85"/>
    </row>
    <row r="6" spans="1:32" ht="30.75" customHeight="1" x14ac:dyDescent="0.25">
      <c r="A6" s="85"/>
      <c r="B6" s="85"/>
      <c r="C6" s="85" t="s">
        <v>61</v>
      </c>
      <c r="D6" s="85" t="s">
        <v>131</v>
      </c>
      <c r="E6" s="85"/>
      <c r="F6" s="85"/>
      <c r="G6" s="85"/>
      <c r="H6" s="85"/>
      <c r="I6" s="85" t="s">
        <v>61</v>
      </c>
      <c r="J6" s="85" t="s">
        <v>131</v>
      </c>
      <c r="K6" s="85"/>
      <c r="L6" s="85"/>
      <c r="M6" s="85"/>
      <c r="N6" s="85"/>
      <c r="O6" s="85" t="s">
        <v>61</v>
      </c>
      <c r="P6" s="85" t="s">
        <v>131</v>
      </c>
      <c r="Q6" s="85"/>
      <c r="R6" s="85"/>
      <c r="S6" s="85"/>
      <c r="T6" s="85"/>
      <c r="U6" s="85" t="s">
        <v>61</v>
      </c>
      <c r="V6" s="85" t="s">
        <v>131</v>
      </c>
      <c r="W6" s="85"/>
      <c r="X6" s="85"/>
      <c r="Y6" s="85"/>
      <c r="Z6" s="85"/>
      <c r="AA6" s="85" t="s">
        <v>61</v>
      </c>
      <c r="AB6" s="85" t="s">
        <v>131</v>
      </c>
      <c r="AC6" s="85"/>
      <c r="AD6" s="85"/>
      <c r="AE6" s="85"/>
      <c r="AF6" s="85"/>
    </row>
    <row r="7" spans="1:32" ht="15.75" x14ac:dyDescent="0.25">
      <c r="A7" s="85"/>
      <c r="B7" s="85"/>
      <c r="C7" s="85"/>
      <c r="D7" s="5">
        <v>2024</v>
      </c>
      <c r="E7" s="5">
        <v>2025</v>
      </c>
      <c r="F7" s="21">
        <v>2026</v>
      </c>
      <c r="G7" s="21">
        <v>2027</v>
      </c>
      <c r="H7" s="5">
        <v>2028</v>
      </c>
      <c r="I7" s="85"/>
      <c r="J7" s="5">
        <v>2024</v>
      </c>
      <c r="K7" s="5">
        <v>2025</v>
      </c>
      <c r="L7" s="21">
        <v>2026</v>
      </c>
      <c r="M7" s="21">
        <v>2027</v>
      </c>
      <c r="N7" s="5">
        <v>2028</v>
      </c>
      <c r="O7" s="85"/>
      <c r="P7" s="5">
        <v>2024</v>
      </c>
      <c r="Q7" s="5">
        <v>2025</v>
      </c>
      <c r="R7" s="21">
        <v>2026</v>
      </c>
      <c r="S7" s="21">
        <v>2027</v>
      </c>
      <c r="T7" s="5">
        <v>2028</v>
      </c>
      <c r="U7" s="85"/>
      <c r="V7" s="5">
        <v>2024</v>
      </c>
      <c r="W7" s="5">
        <v>2025</v>
      </c>
      <c r="X7" s="21">
        <v>2026</v>
      </c>
      <c r="Y7" s="21">
        <v>2027</v>
      </c>
      <c r="Z7" s="5">
        <v>2028</v>
      </c>
      <c r="AA7" s="85"/>
      <c r="AB7" s="5">
        <v>2024</v>
      </c>
      <c r="AC7" s="21">
        <v>2025</v>
      </c>
      <c r="AD7" s="21">
        <v>2026</v>
      </c>
      <c r="AE7" s="5">
        <v>2027</v>
      </c>
      <c r="AF7" s="5">
        <v>2028</v>
      </c>
    </row>
    <row r="8" spans="1:32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21">
        <v>6</v>
      </c>
      <c r="G8" s="21">
        <v>7</v>
      </c>
      <c r="H8" s="5">
        <v>8</v>
      </c>
      <c r="I8" s="5">
        <v>9</v>
      </c>
      <c r="J8" s="5">
        <v>10</v>
      </c>
      <c r="K8" s="5">
        <v>11</v>
      </c>
      <c r="L8" s="21">
        <v>12</v>
      </c>
      <c r="M8" s="21">
        <v>13</v>
      </c>
      <c r="N8" s="21">
        <v>14</v>
      </c>
      <c r="O8" s="5">
        <v>15</v>
      </c>
      <c r="P8" s="5">
        <v>16</v>
      </c>
      <c r="Q8" s="5">
        <v>17</v>
      </c>
      <c r="R8" s="21">
        <v>18</v>
      </c>
      <c r="S8" s="21">
        <v>19</v>
      </c>
      <c r="T8" s="5">
        <v>20</v>
      </c>
      <c r="U8" s="5">
        <v>21</v>
      </c>
      <c r="V8" s="5">
        <v>22</v>
      </c>
      <c r="W8" s="5">
        <v>23</v>
      </c>
      <c r="X8" s="21">
        <v>24</v>
      </c>
      <c r="Y8" s="21">
        <v>25</v>
      </c>
      <c r="Z8" s="5">
        <v>26</v>
      </c>
      <c r="AA8" s="5">
        <v>27</v>
      </c>
      <c r="AB8" s="5">
        <v>28</v>
      </c>
      <c r="AC8" s="21">
        <v>29</v>
      </c>
      <c r="AD8" s="21">
        <v>30</v>
      </c>
      <c r="AE8" s="5">
        <v>31</v>
      </c>
      <c r="AF8" s="5">
        <v>32</v>
      </c>
    </row>
    <row r="9" spans="1:32" ht="47.25" x14ac:dyDescent="0.25">
      <c r="A9" s="63">
        <v>1</v>
      </c>
      <c r="B9" s="63" t="s">
        <v>202</v>
      </c>
      <c r="C9" s="63">
        <v>0</v>
      </c>
      <c r="D9" s="63">
        <v>0</v>
      </c>
      <c r="E9" s="63">
        <v>0</v>
      </c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  <c r="L9" s="63">
        <v>0</v>
      </c>
      <c r="M9" s="63">
        <v>0</v>
      </c>
      <c r="N9" s="63">
        <v>0</v>
      </c>
      <c r="O9" s="62">
        <v>0.17799999999999999</v>
      </c>
      <c r="P9" s="61">
        <v>0.17699999999999999</v>
      </c>
      <c r="Q9" s="61">
        <v>0.17699999999999999</v>
      </c>
      <c r="R9" s="61">
        <v>0.17599999999999999</v>
      </c>
      <c r="S9" s="61">
        <v>0.17499999999999999</v>
      </c>
      <c r="T9" s="61">
        <v>0.17499999999999999</v>
      </c>
      <c r="U9" s="29">
        <v>2.16</v>
      </c>
      <c r="V9" s="29">
        <v>2.16</v>
      </c>
      <c r="W9" s="29">
        <v>1.9</v>
      </c>
      <c r="X9" s="29">
        <v>1.9</v>
      </c>
      <c r="Y9" s="29">
        <v>1.9</v>
      </c>
      <c r="Z9" s="29">
        <v>1.72</v>
      </c>
      <c r="AA9" s="62">
        <v>612.05999999999995</v>
      </c>
      <c r="AB9" s="63">
        <v>612.05999999999995</v>
      </c>
      <c r="AC9" s="63">
        <v>537.4</v>
      </c>
      <c r="AD9" s="63">
        <v>537.4</v>
      </c>
      <c r="AE9" s="63">
        <v>537.4</v>
      </c>
      <c r="AF9" s="63">
        <v>488.5</v>
      </c>
    </row>
    <row r="10" spans="1:32" ht="15.75" x14ac:dyDescent="0.25">
      <c r="A10" s="4"/>
      <c r="B10" s="4"/>
      <c r="C10" s="4"/>
      <c r="D10" s="4"/>
      <c r="E10" s="4"/>
      <c r="F10" s="22"/>
      <c r="G10" s="22"/>
      <c r="H10" s="4"/>
      <c r="I10" s="4"/>
      <c r="J10" s="4"/>
      <c r="K10" s="4"/>
      <c r="L10" s="22"/>
      <c r="M10" s="22"/>
      <c r="N10" s="4"/>
      <c r="O10" s="4"/>
      <c r="P10" s="4"/>
      <c r="Q10" s="4"/>
      <c r="R10" s="22"/>
      <c r="S10" s="22"/>
      <c r="T10" s="4"/>
      <c r="U10" s="4"/>
      <c r="V10" s="4"/>
      <c r="W10" s="4"/>
      <c r="X10" s="22"/>
      <c r="Y10" s="22"/>
      <c r="Z10" s="4"/>
      <c r="AA10" s="4"/>
      <c r="AB10" s="4"/>
      <c r="AC10" s="22"/>
      <c r="AD10" s="22"/>
      <c r="AE10" s="4"/>
      <c r="AF10" s="4"/>
    </row>
    <row r="11" spans="1:32" ht="15.75" x14ac:dyDescent="0.25">
      <c r="A11" s="4"/>
      <c r="B11" s="4"/>
      <c r="C11" s="4"/>
      <c r="D11" s="4"/>
      <c r="E11" s="4"/>
      <c r="F11" s="22"/>
      <c r="G11" s="22"/>
      <c r="H11" s="4"/>
      <c r="I11" s="4"/>
      <c r="J11" s="4"/>
      <c r="K11" s="4"/>
      <c r="L11" s="22"/>
      <c r="M11" s="22"/>
      <c r="N11" s="4"/>
      <c r="O11" s="4"/>
      <c r="P11" s="4"/>
      <c r="Q11" s="4"/>
      <c r="R11" s="22"/>
      <c r="S11" s="22"/>
      <c r="T11" s="4"/>
      <c r="U11" s="4"/>
      <c r="V11" s="4"/>
      <c r="W11" s="4"/>
      <c r="X11" s="22"/>
      <c r="Y11" s="22"/>
      <c r="Z11" s="4"/>
      <c r="AA11" s="4"/>
      <c r="AB11" s="4"/>
      <c r="AC11" s="22"/>
      <c r="AD11" s="22"/>
      <c r="AE11" s="4"/>
      <c r="AF11" s="4"/>
    </row>
    <row r="12" spans="1:32" ht="15.75" x14ac:dyDescent="0.25">
      <c r="A12" s="4"/>
      <c r="B12" s="4"/>
      <c r="C12" s="4"/>
      <c r="D12" s="4"/>
      <c r="E12" s="4"/>
      <c r="F12" s="22"/>
      <c r="G12" s="22"/>
      <c r="H12" s="4"/>
      <c r="I12" s="4"/>
      <c r="J12" s="4"/>
      <c r="K12" s="4"/>
      <c r="L12" s="22"/>
      <c r="M12" s="22"/>
      <c r="N12" s="4"/>
      <c r="O12" s="4"/>
      <c r="P12" s="4"/>
      <c r="Q12" s="4"/>
      <c r="R12" s="22"/>
      <c r="S12" s="22"/>
      <c r="T12" s="4"/>
      <c r="U12" s="4"/>
      <c r="V12" s="4"/>
      <c r="W12" s="4"/>
      <c r="X12" s="22"/>
      <c r="Y12" s="22"/>
      <c r="Z12" s="4"/>
      <c r="AA12" s="4"/>
      <c r="AB12" s="4"/>
      <c r="AC12" s="22"/>
      <c r="AD12" s="22"/>
      <c r="AE12" s="4"/>
      <c r="AF12" s="4"/>
    </row>
    <row r="13" spans="1:32" ht="15.75" x14ac:dyDescent="0.25">
      <c r="A13" s="4"/>
      <c r="B13" s="4"/>
      <c r="C13" s="4"/>
      <c r="D13" s="4"/>
      <c r="E13" s="4"/>
      <c r="F13" s="22"/>
      <c r="G13" s="22"/>
      <c r="H13" s="4"/>
      <c r="I13" s="4"/>
      <c r="J13" s="4"/>
      <c r="K13" s="4"/>
      <c r="L13" s="22"/>
      <c r="M13" s="22"/>
      <c r="N13" s="4"/>
      <c r="O13" s="4"/>
      <c r="P13" s="4"/>
      <c r="Q13" s="4"/>
      <c r="R13" s="22"/>
      <c r="S13" s="22"/>
      <c r="T13" s="4"/>
      <c r="U13" s="4"/>
      <c r="V13" s="4"/>
      <c r="W13" s="4"/>
      <c r="X13" s="22"/>
      <c r="Y13" s="22"/>
      <c r="Z13" s="4"/>
      <c r="AA13" s="4"/>
      <c r="AB13" s="4"/>
      <c r="AC13" s="22"/>
      <c r="AD13" s="22"/>
      <c r="AE13" s="4"/>
      <c r="AF13" s="4"/>
    </row>
    <row r="14" spans="1:32" ht="15.75" x14ac:dyDescent="0.25">
      <c r="A14" s="4"/>
      <c r="B14" s="4"/>
      <c r="C14" s="4"/>
      <c r="D14" s="4"/>
      <c r="E14" s="4"/>
      <c r="F14" s="22"/>
      <c r="G14" s="22"/>
      <c r="H14" s="4"/>
      <c r="I14" s="4"/>
      <c r="J14" s="4"/>
      <c r="K14" s="4"/>
      <c r="L14" s="22"/>
      <c r="M14" s="22"/>
      <c r="N14" s="4"/>
      <c r="O14" s="4"/>
      <c r="P14" s="4"/>
      <c r="Q14" s="4"/>
      <c r="R14" s="22"/>
      <c r="S14" s="22"/>
      <c r="T14" s="4"/>
      <c r="U14" s="4"/>
      <c r="V14" s="4"/>
      <c r="W14" s="4"/>
      <c r="X14" s="22"/>
      <c r="Y14" s="22"/>
      <c r="Z14" s="4"/>
      <c r="AA14" s="4"/>
      <c r="AB14" s="4"/>
      <c r="AC14" s="22"/>
      <c r="AD14" s="22"/>
      <c r="AE14" s="4"/>
      <c r="AF14" s="4"/>
    </row>
    <row r="15" spans="1:32" ht="15.75" x14ac:dyDescent="0.25">
      <c r="A15" s="4"/>
      <c r="B15" s="4"/>
      <c r="C15" s="4"/>
      <c r="D15" s="4"/>
      <c r="E15" s="4"/>
      <c r="F15" s="22"/>
      <c r="G15" s="22"/>
      <c r="H15" s="4"/>
      <c r="I15" s="4"/>
      <c r="J15" s="4"/>
      <c r="K15" s="4"/>
      <c r="L15" s="22"/>
      <c r="M15" s="22"/>
      <c r="N15" s="4"/>
      <c r="O15" s="4"/>
      <c r="P15" s="4"/>
      <c r="Q15" s="4"/>
      <c r="R15" s="22"/>
      <c r="S15" s="22"/>
      <c r="T15" s="4"/>
      <c r="U15" s="4"/>
      <c r="V15" s="4"/>
      <c r="W15" s="4"/>
      <c r="X15" s="22"/>
      <c r="Y15" s="22"/>
      <c r="Z15" s="4"/>
      <c r="AA15" s="4"/>
      <c r="AB15" s="4"/>
      <c r="AC15" s="22"/>
      <c r="AD15" s="22"/>
      <c r="AE15" s="4"/>
      <c r="AF15" s="4"/>
    </row>
    <row r="16" spans="1:32" ht="15.75" x14ac:dyDescent="0.25">
      <c r="A16" s="4"/>
      <c r="B16" s="4"/>
      <c r="C16" s="4"/>
      <c r="D16" s="4"/>
      <c r="E16" s="4"/>
      <c r="F16" s="22"/>
      <c r="G16" s="22"/>
      <c r="H16" s="4"/>
      <c r="I16" s="4"/>
      <c r="J16" s="4"/>
      <c r="K16" s="4"/>
      <c r="L16" s="22"/>
      <c r="M16" s="22"/>
      <c r="N16" s="4"/>
      <c r="O16" s="4"/>
      <c r="P16" s="4"/>
      <c r="Q16" s="4"/>
      <c r="R16" s="22"/>
      <c r="S16" s="22"/>
      <c r="T16" s="4"/>
      <c r="U16" s="4"/>
      <c r="V16" s="4"/>
      <c r="W16" s="4"/>
      <c r="X16" s="22"/>
      <c r="Y16" s="22"/>
      <c r="Z16" s="4"/>
      <c r="AA16" s="4"/>
      <c r="AB16" s="4"/>
      <c r="AC16" s="22"/>
      <c r="AD16" s="22"/>
      <c r="AE16" s="4"/>
      <c r="AF16" s="4"/>
    </row>
    <row r="17" spans="1:32" ht="15.75" x14ac:dyDescent="0.25">
      <c r="A17" s="4"/>
      <c r="B17" s="4"/>
      <c r="C17" s="4"/>
      <c r="D17" s="4"/>
      <c r="E17" s="4"/>
      <c r="F17" s="22"/>
      <c r="G17" s="22"/>
      <c r="H17" s="4"/>
      <c r="I17" s="4"/>
      <c r="J17" s="4"/>
      <c r="K17" s="4"/>
      <c r="L17" s="22"/>
      <c r="M17" s="22"/>
      <c r="N17" s="4"/>
      <c r="O17" s="4"/>
      <c r="P17" s="4"/>
      <c r="Q17" s="4"/>
      <c r="R17" s="22"/>
      <c r="S17" s="22"/>
      <c r="T17" s="4"/>
      <c r="U17" s="4"/>
      <c r="V17" s="4"/>
      <c r="W17" s="4"/>
      <c r="X17" s="22"/>
      <c r="Y17" s="22"/>
      <c r="Z17" s="4"/>
      <c r="AA17" s="4"/>
      <c r="AB17" s="4"/>
      <c r="AC17" s="22"/>
      <c r="AD17" s="22"/>
      <c r="AE17" s="4"/>
      <c r="AF17" s="4"/>
    </row>
    <row r="18" spans="1:32" ht="15.75" x14ac:dyDescent="0.25">
      <c r="A18" s="4"/>
      <c r="B18" s="4"/>
      <c r="C18" s="4"/>
      <c r="D18" s="4"/>
      <c r="E18" s="4"/>
      <c r="F18" s="22"/>
      <c r="G18" s="22"/>
      <c r="H18" s="4"/>
      <c r="I18" s="4"/>
      <c r="J18" s="4"/>
      <c r="K18" s="4"/>
      <c r="L18" s="22"/>
      <c r="M18" s="22"/>
      <c r="N18" s="4"/>
      <c r="O18" s="4"/>
      <c r="P18" s="4"/>
      <c r="Q18" s="4"/>
      <c r="R18" s="22"/>
      <c r="S18" s="22"/>
      <c r="T18" s="4"/>
      <c r="U18" s="4"/>
      <c r="V18" s="4"/>
      <c r="W18" s="4"/>
      <c r="X18" s="22"/>
      <c r="Y18" s="22"/>
      <c r="Z18" s="4"/>
      <c r="AA18" s="4"/>
      <c r="AB18" s="4"/>
      <c r="AC18" s="22"/>
      <c r="AD18" s="22"/>
      <c r="AE18" s="4"/>
      <c r="AF18" s="4"/>
    </row>
    <row r="19" spans="1:32" ht="15.75" x14ac:dyDescent="0.25">
      <c r="A19" s="4"/>
      <c r="B19" s="4"/>
      <c r="C19" s="4"/>
      <c r="D19" s="4"/>
      <c r="E19" s="4"/>
      <c r="F19" s="22"/>
      <c r="G19" s="22"/>
      <c r="H19" s="4"/>
      <c r="I19" s="4"/>
      <c r="J19" s="4"/>
      <c r="K19" s="4"/>
      <c r="L19" s="22"/>
      <c r="M19" s="22"/>
      <c r="N19" s="4"/>
      <c r="O19" s="4"/>
      <c r="P19" s="4"/>
      <c r="Q19" s="4"/>
      <c r="R19" s="22"/>
      <c r="S19" s="22"/>
      <c r="T19" s="4"/>
      <c r="U19" s="4"/>
      <c r="V19" s="4"/>
      <c r="W19" s="4"/>
      <c r="X19" s="22"/>
      <c r="Y19" s="22"/>
      <c r="Z19" s="4"/>
      <c r="AA19" s="4"/>
      <c r="AB19" s="4"/>
      <c r="AC19" s="22"/>
      <c r="AD19" s="22"/>
      <c r="AE19" s="4"/>
      <c r="AF19" s="4"/>
    </row>
    <row r="21" spans="1:32" ht="15.75" x14ac:dyDescent="0.25">
      <c r="B21" s="91" t="s">
        <v>95</v>
      </c>
      <c r="C21" s="91"/>
      <c r="D21" s="91"/>
      <c r="E21" s="91"/>
      <c r="F21" s="91"/>
      <c r="G21" s="91"/>
      <c r="H21" s="91"/>
      <c r="L21" s="6" t="s">
        <v>200</v>
      </c>
    </row>
    <row r="22" spans="1:32" ht="15.75" x14ac:dyDescent="0.25">
      <c r="B22" s="91" t="s">
        <v>94</v>
      </c>
      <c r="C22" s="91"/>
      <c r="D22" s="91"/>
      <c r="E22" s="91"/>
      <c r="F22" s="91"/>
      <c r="G22" s="91"/>
      <c r="H22" s="91"/>
    </row>
  </sheetData>
  <mergeCells count="23">
    <mergeCell ref="B22:H22"/>
    <mergeCell ref="V6:Z6"/>
    <mergeCell ref="AA6:AA7"/>
    <mergeCell ref="AB6:AF6"/>
    <mergeCell ref="A2:AF2"/>
    <mergeCell ref="A4:A7"/>
    <mergeCell ref="C6:C7"/>
    <mergeCell ref="AE1:AF1"/>
    <mergeCell ref="B21:H21"/>
    <mergeCell ref="D6:H6"/>
    <mergeCell ref="I6:I7"/>
    <mergeCell ref="J6:N6"/>
    <mergeCell ref="O6:O7"/>
    <mergeCell ref="P6:T6"/>
    <mergeCell ref="U6:U7"/>
    <mergeCell ref="B4:B7"/>
    <mergeCell ref="C4:N4"/>
    <mergeCell ref="O4:AF4"/>
    <mergeCell ref="C5:H5"/>
    <mergeCell ref="I5:N5"/>
    <mergeCell ref="O5:T5"/>
    <mergeCell ref="U5:Z5"/>
    <mergeCell ref="AA5:AF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14" workbookViewId="0">
      <selection activeCell="O20" sqref="O20"/>
    </sheetView>
  </sheetViews>
  <sheetFormatPr defaultRowHeight="15" x14ac:dyDescent="0.25"/>
  <cols>
    <col min="2" max="2" width="45" customWidth="1"/>
    <col min="3" max="3" width="18" customWidth="1"/>
    <col min="4" max="4" width="11.85546875" customWidth="1"/>
    <col min="5" max="5" width="14" customWidth="1"/>
    <col min="6" max="8" width="14.28515625" customWidth="1"/>
    <col min="9" max="9" width="14.5703125" customWidth="1"/>
    <col min="10" max="10" width="20.140625" customWidth="1"/>
  </cols>
  <sheetData>
    <row r="1" spans="1:10" x14ac:dyDescent="0.25">
      <c r="J1" s="10" t="s">
        <v>163</v>
      </c>
    </row>
    <row r="2" spans="1:10" ht="61.5" customHeight="1" x14ac:dyDescent="0.25">
      <c r="B2" s="70" t="s">
        <v>319</v>
      </c>
      <c r="C2" s="70"/>
      <c r="D2" s="70"/>
      <c r="E2" s="70"/>
      <c r="F2" s="70"/>
      <c r="G2" s="70"/>
      <c r="H2" s="70"/>
      <c r="I2" s="70"/>
    </row>
    <row r="4" spans="1:10" ht="60.75" customHeight="1" x14ac:dyDescent="0.25">
      <c r="A4" s="85" t="s">
        <v>0</v>
      </c>
      <c r="B4" s="85" t="s">
        <v>133</v>
      </c>
      <c r="C4" s="85" t="s">
        <v>134</v>
      </c>
      <c r="D4" s="85"/>
      <c r="E4" s="85"/>
      <c r="F4" s="85"/>
      <c r="G4" s="85"/>
      <c r="H4" s="85"/>
      <c r="I4" s="85"/>
      <c r="J4" s="85" t="s">
        <v>135</v>
      </c>
    </row>
    <row r="5" spans="1:10" ht="236.25" customHeight="1" x14ac:dyDescent="0.25">
      <c r="A5" s="85"/>
      <c r="B5" s="85"/>
      <c r="C5" s="35" t="s">
        <v>136</v>
      </c>
      <c r="D5" s="85" t="s">
        <v>137</v>
      </c>
      <c r="E5" s="85" t="s">
        <v>138</v>
      </c>
      <c r="F5" s="85"/>
      <c r="G5" s="85"/>
      <c r="H5" s="85"/>
      <c r="I5" s="85"/>
      <c r="J5" s="85"/>
    </row>
    <row r="6" spans="1:10" ht="30.75" customHeight="1" x14ac:dyDescent="0.25">
      <c r="A6" s="85"/>
      <c r="B6" s="85"/>
      <c r="C6" s="85" t="s">
        <v>139</v>
      </c>
      <c r="D6" s="85"/>
      <c r="E6" s="87"/>
      <c r="F6" s="87"/>
      <c r="G6" s="87"/>
      <c r="H6" s="87"/>
      <c r="I6" s="87"/>
      <c r="J6" s="85"/>
    </row>
    <row r="7" spans="1:10" ht="15.75" x14ac:dyDescent="0.25">
      <c r="A7" s="85"/>
      <c r="B7" s="85"/>
      <c r="C7" s="85"/>
      <c r="D7" s="85"/>
      <c r="E7" s="5">
        <v>2024</v>
      </c>
      <c r="F7" s="5">
        <v>2025</v>
      </c>
      <c r="G7" s="23">
        <v>2026</v>
      </c>
      <c r="H7" s="23">
        <v>2027</v>
      </c>
      <c r="I7" s="5">
        <v>2028</v>
      </c>
      <c r="J7" s="85"/>
    </row>
    <row r="8" spans="1:10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23">
        <v>7</v>
      </c>
      <c r="H8" s="23">
        <v>8</v>
      </c>
      <c r="I8" s="5">
        <v>9</v>
      </c>
      <c r="J8" s="5">
        <v>10</v>
      </c>
    </row>
    <row r="9" spans="1:10" ht="63" x14ac:dyDescent="0.25">
      <c r="A9" s="5">
        <v>1</v>
      </c>
      <c r="B9" s="4" t="s">
        <v>140</v>
      </c>
      <c r="C9" s="35" t="s">
        <v>318</v>
      </c>
      <c r="D9" s="38">
        <f>E9+F9+G9+H9+I9</f>
        <v>17042.419000000002</v>
      </c>
      <c r="E9" s="31">
        <v>2992.7350000000001</v>
      </c>
      <c r="F9" s="37">
        <v>3319.0160000000001</v>
      </c>
      <c r="G9" s="37">
        <v>3437.107</v>
      </c>
      <c r="H9" s="37">
        <v>3560.3980000000001</v>
      </c>
      <c r="I9" s="37">
        <v>3733.163</v>
      </c>
      <c r="J9" s="39">
        <f>E9+F9+G9+H9+I9</f>
        <v>17042.419000000002</v>
      </c>
    </row>
    <row r="10" spans="1:10" ht="45.75" customHeight="1" x14ac:dyDescent="0.25">
      <c r="A10" s="7" t="s">
        <v>154</v>
      </c>
      <c r="B10" s="4" t="s">
        <v>141</v>
      </c>
      <c r="C10" s="4"/>
      <c r="D10" s="34">
        <f>E10+F10+G10+H10+I10</f>
        <v>17042.419000000002</v>
      </c>
      <c r="E10" s="37">
        <v>2992.7350000000001</v>
      </c>
      <c r="F10" s="37">
        <v>3319.0160000000001</v>
      </c>
      <c r="G10" s="37">
        <v>3437.107</v>
      </c>
      <c r="H10" s="37">
        <v>3560.3980000000001</v>
      </c>
      <c r="I10" s="37">
        <v>3733.163</v>
      </c>
      <c r="J10" s="39">
        <f>E10+F10+G10+H10+I10</f>
        <v>17042.419000000002</v>
      </c>
    </row>
    <row r="11" spans="1:10" ht="66.75" customHeight="1" x14ac:dyDescent="0.25">
      <c r="A11" s="7" t="s">
        <v>155</v>
      </c>
      <c r="B11" s="4" t="s">
        <v>142</v>
      </c>
      <c r="C11" s="4"/>
      <c r="D11" s="36" t="s">
        <v>317</v>
      </c>
      <c r="E11" s="31" t="s">
        <v>317</v>
      </c>
      <c r="F11" s="32" t="s">
        <v>317</v>
      </c>
      <c r="G11" s="32" t="s">
        <v>317</v>
      </c>
      <c r="H11" s="32" t="s">
        <v>317</v>
      </c>
      <c r="I11" s="32" t="s">
        <v>317</v>
      </c>
      <c r="J11" s="4"/>
    </row>
    <row r="12" spans="1:10" ht="43.5" customHeight="1" x14ac:dyDescent="0.25">
      <c r="A12" s="7" t="s">
        <v>156</v>
      </c>
      <c r="B12" s="4" t="s">
        <v>143</v>
      </c>
      <c r="C12" s="4"/>
      <c r="D12" s="36" t="s">
        <v>317</v>
      </c>
      <c r="E12" s="32" t="s">
        <v>317</v>
      </c>
      <c r="F12" s="32" t="s">
        <v>317</v>
      </c>
      <c r="G12" s="32" t="s">
        <v>317</v>
      </c>
      <c r="H12" s="32" t="s">
        <v>317</v>
      </c>
      <c r="I12" s="32" t="s">
        <v>317</v>
      </c>
      <c r="J12" s="4"/>
    </row>
    <row r="13" spans="1:10" ht="31.5" x14ac:dyDescent="0.25">
      <c r="A13" s="9" t="s">
        <v>102</v>
      </c>
      <c r="B13" s="4" t="s">
        <v>144</v>
      </c>
      <c r="C13" s="4"/>
      <c r="D13" s="36" t="s">
        <v>317</v>
      </c>
      <c r="E13" s="32" t="s">
        <v>317</v>
      </c>
      <c r="F13" s="32" t="s">
        <v>317</v>
      </c>
      <c r="G13" s="32" t="s">
        <v>317</v>
      </c>
      <c r="H13" s="32" t="s">
        <v>317</v>
      </c>
      <c r="I13" s="32" t="s">
        <v>317</v>
      </c>
      <c r="J13" s="4"/>
    </row>
    <row r="14" spans="1:10" ht="122.25" customHeight="1" x14ac:dyDescent="0.25">
      <c r="A14" s="9" t="s">
        <v>103</v>
      </c>
      <c r="B14" s="4" t="s">
        <v>187</v>
      </c>
      <c r="C14" s="4"/>
      <c r="D14" s="36" t="s">
        <v>317</v>
      </c>
      <c r="E14" s="32" t="s">
        <v>317</v>
      </c>
      <c r="F14" s="32" t="s">
        <v>317</v>
      </c>
      <c r="G14" s="32" t="s">
        <v>317</v>
      </c>
      <c r="H14" s="32" t="s">
        <v>317</v>
      </c>
      <c r="I14" s="32" t="s">
        <v>317</v>
      </c>
      <c r="J14" s="4"/>
    </row>
    <row r="15" spans="1:10" ht="94.5" x14ac:dyDescent="0.25">
      <c r="A15" s="7" t="s">
        <v>157</v>
      </c>
      <c r="B15" s="4" t="s">
        <v>145</v>
      </c>
      <c r="C15" s="4"/>
      <c r="D15" s="36" t="s">
        <v>317</v>
      </c>
      <c r="E15" s="32" t="s">
        <v>317</v>
      </c>
      <c r="F15" s="32" t="s">
        <v>317</v>
      </c>
      <c r="G15" s="32" t="s">
        <v>317</v>
      </c>
      <c r="H15" s="32" t="s">
        <v>317</v>
      </c>
      <c r="I15" s="32" t="s">
        <v>317</v>
      </c>
      <c r="J15" s="4"/>
    </row>
    <row r="16" spans="1:10" ht="31.5" x14ac:dyDescent="0.25">
      <c r="A16" s="7" t="s">
        <v>158</v>
      </c>
      <c r="B16" s="4" t="s">
        <v>146</v>
      </c>
      <c r="C16" s="4"/>
      <c r="D16" s="36" t="s">
        <v>317</v>
      </c>
      <c r="E16" s="32" t="s">
        <v>317</v>
      </c>
      <c r="F16" s="32" t="s">
        <v>317</v>
      </c>
      <c r="G16" s="32" t="s">
        <v>317</v>
      </c>
      <c r="H16" s="32" t="s">
        <v>317</v>
      </c>
      <c r="I16" s="32" t="s">
        <v>317</v>
      </c>
      <c r="J16" s="4"/>
    </row>
    <row r="17" spans="1:10" ht="39.75" customHeight="1" x14ac:dyDescent="0.25">
      <c r="A17" s="5">
        <v>2</v>
      </c>
      <c r="B17" s="4" t="s">
        <v>147</v>
      </c>
      <c r="C17" s="4"/>
      <c r="D17" s="35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4"/>
    </row>
    <row r="18" spans="1:10" ht="29.25" customHeight="1" x14ac:dyDescent="0.25">
      <c r="A18" s="5">
        <v>3</v>
      </c>
      <c r="B18" s="4" t="s">
        <v>148</v>
      </c>
      <c r="C18" s="4"/>
      <c r="D18" s="35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4"/>
    </row>
    <row r="19" spans="1:10" ht="15.75" x14ac:dyDescent="0.25">
      <c r="A19" s="7" t="s">
        <v>159</v>
      </c>
      <c r="B19" s="4" t="s">
        <v>149</v>
      </c>
      <c r="C19" s="4"/>
      <c r="D19" s="36" t="s">
        <v>204</v>
      </c>
      <c r="E19" s="31" t="s">
        <v>204</v>
      </c>
      <c r="F19" s="33" t="s">
        <v>204</v>
      </c>
      <c r="G19" s="33" t="s">
        <v>204</v>
      </c>
      <c r="H19" s="33" t="s">
        <v>204</v>
      </c>
      <c r="I19" s="33" t="s">
        <v>204</v>
      </c>
      <c r="J19" s="4"/>
    </row>
    <row r="20" spans="1:10" ht="15.75" x14ac:dyDescent="0.25">
      <c r="A20" s="7" t="s">
        <v>160</v>
      </c>
      <c r="B20" s="4" t="s">
        <v>150</v>
      </c>
      <c r="C20" s="4"/>
      <c r="D20" s="36" t="s">
        <v>204</v>
      </c>
      <c r="E20" s="33" t="s">
        <v>204</v>
      </c>
      <c r="F20" s="33" t="s">
        <v>204</v>
      </c>
      <c r="G20" s="33" t="s">
        <v>204</v>
      </c>
      <c r="H20" s="33" t="s">
        <v>204</v>
      </c>
      <c r="I20" s="33" t="s">
        <v>204</v>
      </c>
      <c r="J20" s="4"/>
    </row>
    <row r="21" spans="1:10" ht="15.75" x14ac:dyDescent="0.25">
      <c r="A21" s="7" t="s">
        <v>161</v>
      </c>
      <c r="B21" s="4" t="s">
        <v>151</v>
      </c>
      <c r="C21" s="4"/>
      <c r="D21" s="36" t="s">
        <v>204</v>
      </c>
      <c r="E21" s="33" t="s">
        <v>204</v>
      </c>
      <c r="F21" s="33" t="s">
        <v>204</v>
      </c>
      <c r="G21" s="33" t="s">
        <v>204</v>
      </c>
      <c r="H21" s="33" t="s">
        <v>204</v>
      </c>
      <c r="I21" s="33" t="s">
        <v>204</v>
      </c>
      <c r="J21" s="4"/>
    </row>
    <row r="22" spans="1:10" ht="127.5" customHeight="1" x14ac:dyDescent="0.25">
      <c r="A22" s="5">
        <v>4</v>
      </c>
      <c r="B22" s="4" t="s">
        <v>152</v>
      </c>
      <c r="C22" s="4"/>
      <c r="D22" s="35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4"/>
    </row>
    <row r="23" spans="1:10" ht="29.25" customHeight="1" x14ac:dyDescent="0.25">
      <c r="A23" s="5">
        <v>5</v>
      </c>
      <c r="B23" s="4" t="s">
        <v>153</v>
      </c>
      <c r="C23" s="4"/>
      <c r="D23" s="35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4"/>
    </row>
    <row r="26" spans="1:10" ht="47.25" x14ac:dyDescent="0.25">
      <c r="B26" s="68" t="s">
        <v>162</v>
      </c>
      <c r="F26" s="69" t="s">
        <v>200</v>
      </c>
    </row>
  </sheetData>
  <mergeCells count="9">
    <mergeCell ref="B2:I2"/>
    <mergeCell ref="A4:A7"/>
    <mergeCell ref="B4:B7"/>
    <mergeCell ref="C4:I4"/>
    <mergeCell ref="J4:J7"/>
    <mergeCell ref="D5:D7"/>
    <mergeCell ref="E5:I5"/>
    <mergeCell ref="C6:C7"/>
    <mergeCell ref="E6:I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"/>
  <sheetViews>
    <sheetView topLeftCell="A16" zoomScale="90" zoomScaleNormal="90" workbookViewId="0">
      <selection activeCell="A2" sqref="A2:X2"/>
    </sheetView>
  </sheetViews>
  <sheetFormatPr defaultRowHeight="15" x14ac:dyDescent="0.25"/>
  <cols>
    <col min="2" max="2" width="15.42578125" customWidth="1"/>
    <col min="7" max="7" width="15.7109375" customWidth="1"/>
    <col min="8" max="8" width="14.5703125" customWidth="1"/>
    <col min="9" max="9" width="16.28515625" customWidth="1"/>
    <col min="10" max="10" width="16.42578125" customWidth="1"/>
    <col min="11" max="11" width="18.7109375" customWidth="1"/>
    <col min="13" max="13" width="14" customWidth="1"/>
    <col min="14" max="15" width="14.42578125" customWidth="1"/>
    <col min="16" max="16" width="14.5703125" customWidth="1"/>
    <col min="17" max="17" width="14" customWidth="1"/>
    <col min="18" max="18" width="16.5703125" customWidth="1"/>
    <col min="19" max="19" width="13.7109375" customWidth="1"/>
    <col min="20" max="20" width="15.42578125" customWidth="1"/>
    <col min="21" max="21" width="29.28515625" customWidth="1"/>
    <col min="22" max="22" width="18.140625" customWidth="1"/>
    <col min="24" max="24" width="15.85546875" customWidth="1"/>
  </cols>
  <sheetData>
    <row r="1" spans="1:24" ht="18.75" x14ac:dyDescent="0.3">
      <c r="X1" s="12" t="s">
        <v>183</v>
      </c>
    </row>
    <row r="2" spans="1:24" ht="75.75" customHeight="1" x14ac:dyDescent="0.3">
      <c r="A2" s="92" t="s">
        <v>182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4" spans="1:24" ht="47.25" customHeight="1" x14ac:dyDescent="0.25">
      <c r="A4" s="85" t="s">
        <v>0</v>
      </c>
      <c r="B4" s="85" t="s">
        <v>164</v>
      </c>
      <c r="C4" s="85" t="s">
        <v>165</v>
      </c>
      <c r="D4" s="85"/>
      <c r="E4" s="85" t="s">
        <v>166</v>
      </c>
      <c r="F4" s="85"/>
      <c r="G4" s="85" t="s">
        <v>167</v>
      </c>
      <c r="H4" s="85"/>
      <c r="I4" s="85"/>
      <c r="J4" s="85"/>
      <c r="K4" s="85"/>
      <c r="L4" s="85" t="s">
        <v>168</v>
      </c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 t="s">
        <v>169</v>
      </c>
    </row>
    <row r="5" spans="1:24" ht="15.75" x14ac:dyDescent="0.25">
      <c r="A5" s="85"/>
      <c r="B5" s="85"/>
      <c r="C5" s="85" t="s">
        <v>170</v>
      </c>
      <c r="D5" s="85" t="s">
        <v>171</v>
      </c>
      <c r="E5" s="85" t="s">
        <v>170</v>
      </c>
      <c r="F5" s="85" t="s">
        <v>171</v>
      </c>
      <c r="G5" s="85" t="s">
        <v>26</v>
      </c>
      <c r="H5" s="85"/>
      <c r="I5" s="85"/>
      <c r="J5" s="85"/>
      <c r="K5" s="85" t="s">
        <v>27</v>
      </c>
      <c r="L5" s="85" t="s">
        <v>170</v>
      </c>
      <c r="M5" s="85" t="s">
        <v>171</v>
      </c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</row>
    <row r="6" spans="1:24" ht="231" customHeight="1" x14ac:dyDescent="0.25">
      <c r="A6" s="85"/>
      <c r="B6" s="85"/>
      <c r="C6" s="85"/>
      <c r="D6" s="85"/>
      <c r="E6" s="85"/>
      <c r="F6" s="85"/>
      <c r="G6" s="5" t="s">
        <v>32</v>
      </c>
      <c r="H6" s="5" t="s">
        <v>33</v>
      </c>
      <c r="I6" s="5" t="s">
        <v>34</v>
      </c>
      <c r="J6" s="5" t="s">
        <v>35</v>
      </c>
      <c r="K6" s="85"/>
      <c r="L6" s="85"/>
      <c r="M6" s="5" t="s">
        <v>172</v>
      </c>
      <c r="N6" s="5" t="s">
        <v>173</v>
      </c>
      <c r="O6" s="5" t="s">
        <v>174</v>
      </c>
      <c r="P6" s="5" t="s">
        <v>175</v>
      </c>
      <c r="Q6" s="5" t="s">
        <v>176</v>
      </c>
      <c r="R6" s="5" t="s">
        <v>177</v>
      </c>
      <c r="S6" s="5" t="s">
        <v>178</v>
      </c>
      <c r="T6" s="5" t="s">
        <v>179</v>
      </c>
      <c r="U6" s="5" t="s">
        <v>152</v>
      </c>
      <c r="V6" s="5" t="s">
        <v>153</v>
      </c>
      <c r="W6" s="5" t="s">
        <v>28</v>
      </c>
      <c r="X6" s="85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  <c r="W7" s="5">
        <v>23</v>
      </c>
      <c r="X7" s="5">
        <v>24</v>
      </c>
    </row>
    <row r="8" spans="1:24" ht="15.75" x14ac:dyDescent="0.25">
      <c r="A8" s="87" t="s">
        <v>38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5.75" x14ac:dyDescent="0.25">
      <c r="A9" s="87" t="s">
        <v>39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11"/>
      <c r="O9" s="11"/>
      <c r="P9" s="4"/>
      <c r="Q9" s="4"/>
      <c r="R9" s="4"/>
      <c r="S9" s="4"/>
      <c r="T9" s="4"/>
      <c r="U9" s="4"/>
      <c r="V9" s="4"/>
      <c r="W9" s="4"/>
      <c r="X9" s="4"/>
    </row>
    <row r="10" spans="1:24" ht="15.75" x14ac:dyDescent="0.25">
      <c r="A10" s="9" t="s">
        <v>98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5.75" x14ac:dyDescent="0.25">
      <c r="A11" s="9" t="s">
        <v>99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5.75" x14ac:dyDescent="0.25">
      <c r="A12" s="87" t="s">
        <v>40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11"/>
      <c r="U12" s="11"/>
      <c r="V12" s="4"/>
      <c r="W12" s="4"/>
      <c r="X12" s="4"/>
    </row>
    <row r="13" spans="1:24" ht="15.75" x14ac:dyDescent="0.25">
      <c r="A13" s="9" t="s">
        <v>100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5.75" x14ac:dyDescent="0.25">
      <c r="A14" s="9" t="s">
        <v>101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.75" x14ac:dyDescent="0.25">
      <c r="A15" s="87" t="s">
        <v>41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11"/>
      <c r="P15" s="11"/>
      <c r="Q15" s="4"/>
      <c r="R15" s="4"/>
      <c r="S15" s="4"/>
      <c r="T15" s="4"/>
      <c r="U15" s="4"/>
      <c r="V15" s="4"/>
      <c r="W15" s="4"/>
      <c r="X15" s="4"/>
    </row>
    <row r="16" spans="1:24" ht="15.75" x14ac:dyDescent="0.25">
      <c r="A16" s="9" t="s">
        <v>102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5.75" x14ac:dyDescent="0.25">
      <c r="A17" s="9" t="s">
        <v>103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.75" x14ac:dyDescent="0.25">
      <c r="A18" s="87" t="s">
        <v>42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1"/>
      <c r="W18" s="11"/>
      <c r="X18" s="4"/>
    </row>
    <row r="19" spans="1:24" ht="15.75" x14ac:dyDescent="0.25">
      <c r="A19" s="9" t="s">
        <v>104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5.75" x14ac:dyDescent="0.25">
      <c r="A20" s="9" t="s">
        <v>105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.75" x14ac:dyDescent="0.25">
      <c r="A21" s="87" t="s">
        <v>43</v>
      </c>
      <c r="B21" s="87"/>
      <c r="C21" s="1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x14ac:dyDescent="0.25">
      <c r="A22" s="87" t="s">
        <v>44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11"/>
      <c r="X22" s="11"/>
    </row>
    <row r="23" spans="1:24" ht="15.75" x14ac:dyDescent="0.25">
      <c r="A23" s="9" t="s">
        <v>106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.75" x14ac:dyDescent="0.25">
      <c r="A24" s="9" t="s">
        <v>107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.75" x14ac:dyDescent="0.25">
      <c r="A25" s="87" t="s">
        <v>45</v>
      </c>
      <c r="B25" s="87"/>
      <c r="C25" s="1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 x14ac:dyDescent="0.25">
      <c r="A26" s="87" t="s">
        <v>180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4"/>
      <c r="X26" s="4"/>
    </row>
    <row r="27" spans="1:24" ht="15.75" x14ac:dyDescent="0.25">
      <c r="A27" s="87" t="s">
        <v>47</v>
      </c>
      <c r="B27" s="87"/>
      <c r="C27" s="87"/>
      <c r="D27" s="87"/>
      <c r="E27" s="87"/>
      <c r="F27" s="87"/>
      <c r="G27" s="87"/>
      <c r="H27" s="87"/>
      <c r="I27" s="87"/>
      <c r="J27" s="11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x14ac:dyDescent="0.25">
      <c r="A28" s="9" t="s">
        <v>108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5.75" x14ac:dyDescent="0.25">
      <c r="A29" s="9" t="s">
        <v>184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5.75" x14ac:dyDescent="0.25">
      <c r="A30" s="87" t="s">
        <v>48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11"/>
      <c r="T30" s="11"/>
      <c r="U30" s="4"/>
      <c r="V30" s="4"/>
      <c r="W30" s="4"/>
      <c r="X30" s="4"/>
    </row>
    <row r="31" spans="1:24" ht="15.75" x14ac:dyDescent="0.25">
      <c r="A31" s="9" t="s">
        <v>110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5.75" x14ac:dyDescent="0.25">
      <c r="A32" s="9" t="s">
        <v>111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5.75" x14ac:dyDescent="0.25">
      <c r="A33" s="87" t="s">
        <v>49</v>
      </c>
      <c r="B33" s="8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31.5" customHeight="1" x14ac:dyDescent="0.25">
      <c r="A34" s="87" t="s">
        <v>50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</row>
    <row r="35" spans="1:24" ht="15.75" x14ac:dyDescent="0.25">
      <c r="A35" s="9" t="s">
        <v>112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5.75" x14ac:dyDescent="0.25">
      <c r="A36" s="9" t="s">
        <v>113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5.75" x14ac:dyDescent="0.25">
      <c r="A37" s="87" t="s">
        <v>51</v>
      </c>
      <c r="B37" s="8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5.75" x14ac:dyDescent="0.25">
      <c r="A38" s="87" t="s">
        <v>52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11"/>
      <c r="Q38" s="11"/>
      <c r="R38" s="4"/>
      <c r="S38" s="4"/>
      <c r="T38" s="4"/>
      <c r="U38" s="4"/>
      <c r="V38" s="4"/>
      <c r="W38" s="4"/>
      <c r="X38" s="4"/>
    </row>
    <row r="39" spans="1:24" ht="15.75" x14ac:dyDescent="0.25">
      <c r="A39" s="87" t="s">
        <v>53</v>
      </c>
      <c r="B39" s="87"/>
      <c r="C39" s="87"/>
      <c r="D39" s="87"/>
      <c r="E39" s="87"/>
      <c r="F39" s="87"/>
      <c r="G39" s="87"/>
      <c r="H39" s="87"/>
      <c r="I39" s="87"/>
      <c r="J39" s="11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x14ac:dyDescent="0.25">
      <c r="A40" s="9" t="s">
        <v>114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5.75" x14ac:dyDescent="0.25">
      <c r="A41" s="9" t="s">
        <v>115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5.75" x14ac:dyDescent="0.25">
      <c r="A42" s="87" t="s">
        <v>54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4"/>
      <c r="W42" s="4"/>
      <c r="X42" s="4"/>
    </row>
    <row r="43" spans="1:24" ht="15.75" x14ac:dyDescent="0.25">
      <c r="A43" s="9" t="s">
        <v>116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5.75" x14ac:dyDescent="0.25">
      <c r="A44" s="9" t="s">
        <v>117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5.75" x14ac:dyDescent="0.25">
      <c r="A45" s="87" t="s">
        <v>55</v>
      </c>
      <c r="B45" s="87"/>
      <c r="C45" s="87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47.25" customHeight="1" x14ac:dyDescent="0.25">
      <c r="A46" s="87" t="s">
        <v>181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</row>
    <row r="47" spans="1:24" ht="15.75" x14ac:dyDescent="0.25">
      <c r="A47" s="9" t="s">
        <v>118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x14ac:dyDescent="0.25">
      <c r="A48" s="9" t="s">
        <v>119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5.75" x14ac:dyDescent="0.25">
      <c r="A49" s="87" t="s">
        <v>57</v>
      </c>
      <c r="B49" s="87"/>
      <c r="C49" s="1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5.75" x14ac:dyDescent="0.25">
      <c r="A50" s="87" t="s">
        <v>58</v>
      </c>
      <c r="B50" s="87"/>
      <c r="C50" s="87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</sheetData>
  <mergeCells count="37">
    <mergeCell ref="A46:X46"/>
    <mergeCell ref="A49:B49"/>
    <mergeCell ref="A50:C50"/>
    <mergeCell ref="A2:X2"/>
    <mergeCell ref="A34:X34"/>
    <mergeCell ref="A37:B37"/>
    <mergeCell ref="A38:O38"/>
    <mergeCell ref="A39:I39"/>
    <mergeCell ref="A42:U42"/>
    <mergeCell ref="A45:C45"/>
    <mergeCell ref="A22:V22"/>
    <mergeCell ref="A25:B25"/>
    <mergeCell ref="A26:V26"/>
    <mergeCell ref="A27:I27"/>
    <mergeCell ref="A30:R30"/>
    <mergeCell ref="A33:B33"/>
    <mergeCell ref="A8:M8"/>
    <mergeCell ref="A9:M9"/>
    <mergeCell ref="A12:S12"/>
    <mergeCell ref="A15:N15"/>
    <mergeCell ref="A18:U18"/>
    <mergeCell ref="A21:B21"/>
    <mergeCell ref="X4:X6"/>
    <mergeCell ref="C5:C6"/>
    <mergeCell ref="D5:D6"/>
    <mergeCell ref="E5:E6"/>
    <mergeCell ref="F5:F6"/>
    <mergeCell ref="G5:J5"/>
    <mergeCell ref="K5:K6"/>
    <mergeCell ref="L5:L6"/>
    <mergeCell ref="M5:W5"/>
    <mergeCell ref="A4:A6"/>
    <mergeCell ref="B4:B6"/>
    <mergeCell ref="C4:D4"/>
    <mergeCell ref="E4:F4"/>
    <mergeCell ref="G4:K4"/>
    <mergeCell ref="L4:W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F20" sqref="F20"/>
    </sheetView>
  </sheetViews>
  <sheetFormatPr defaultRowHeight="15" x14ac:dyDescent="0.25"/>
  <cols>
    <col min="2" max="2" width="19.140625" customWidth="1"/>
    <col min="3" max="4" width="15.85546875" customWidth="1"/>
    <col min="5" max="6" width="14" customWidth="1"/>
    <col min="7" max="8" width="24.140625" customWidth="1"/>
    <col min="9" max="10" width="16.42578125" customWidth="1"/>
    <col min="11" max="12" width="22.28515625" customWidth="1"/>
  </cols>
  <sheetData>
    <row r="1" spans="1:12" ht="15.75" x14ac:dyDescent="0.25">
      <c r="L1" s="13" t="s">
        <v>186</v>
      </c>
    </row>
    <row r="2" spans="1:12" ht="114" customHeight="1" x14ac:dyDescent="0.25">
      <c r="A2" s="70" t="s">
        <v>185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4" spans="1:12" ht="15.75" x14ac:dyDescent="0.25">
      <c r="A4" s="85" t="s">
        <v>0</v>
      </c>
      <c r="B4" s="85" t="s">
        <v>123</v>
      </c>
      <c r="C4" s="85" t="s">
        <v>124</v>
      </c>
      <c r="D4" s="85"/>
      <c r="E4" s="85"/>
      <c r="F4" s="85"/>
      <c r="G4" s="85" t="s">
        <v>125</v>
      </c>
      <c r="H4" s="85"/>
      <c r="I4" s="85"/>
      <c r="J4" s="85"/>
      <c r="K4" s="85"/>
      <c r="L4" s="85"/>
    </row>
    <row r="5" spans="1:12" ht="134.25" customHeight="1" x14ac:dyDescent="0.25">
      <c r="A5" s="85"/>
      <c r="B5" s="85"/>
      <c r="C5" s="85" t="s">
        <v>126</v>
      </c>
      <c r="D5" s="85"/>
      <c r="E5" s="85" t="s">
        <v>127</v>
      </c>
      <c r="F5" s="85"/>
      <c r="G5" s="85" t="s">
        <v>128</v>
      </c>
      <c r="H5" s="85"/>
      <c r="I5" s="85" t="s">
        <v>129</v>
      </c>
      <c r="J5" s="85"/>
      <c r="K5" s="85" t="s">
        <v>130</v>
      </c>
      <c r="L5" s="85"/>
    </row>
    <row r="6" spans="1:12" ht="15.75" x14ac:dyDescent="0.25">
      <c r="A6" s="85"/>
      <c r="B6" s="85"/>
      <c r="C6" s="5" t="s">
        <v>170</v>
      </c>
      <c r="D6" s="5" t="s">
        <v>171</v>
      </c>
      <c r="E6" s="5" t="s">
        <v>170</v>
      </c>
      <c r="F6" s="5" t="s">
        <v>171</v>
      </c>
      <c r="G6" s="5" t="s">
        <v>170</v>
      </c>
      <c r="H6" s="5" t="s">
        <v>171</v>
      </c>
      <c r="I6" s="5" t="s">
        <v>170</v>
      </c>
      <c r="J6" s="5" t="s">
        <v>171</v>
      </c>
      <c r="K6" s="5" t="s">
        <v>170</v>
      </c>
      <c r="L6" s="5" t="s">
        <v>171</v>
      </c>
    </row>
    <row r="7" spans="1:12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</row>
    <row r="8" spans="1:12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20" spans="1:12" ht="15.75" x14ac:dyDescent="0.25">
      <c r="A20" s="93" t="s">
        <v>95</v>
      </c>
      <c r="B20" s="93"/>
      <c r="C20" s="93"/>
      <c r="D20" s="93"/>
    </row>
    <row r="21" spans="1:12" ht="15.75" x14ac:dyDescent="0.25">
      <c r="A21" s="93" t="s">
        <v>94</v>
      </c>
      <c r="B21" s="93"/>
      <c r="C21" s="93"/>
      <c r="D21" s="93"/>
    </row>
  </sheetData>
  <mergeCells count="12">
    <mergeCell ref="A2:L2"/>
    <mergeCell ref="A20:D20"/>
    <mergeCell ref="A21:D21"/>
    <mergeCell ref="A4:A6"/>
    <mergeCell ref="B4:B6"/>
    <mergeCell ref="C4:F4"/>
    <mergeCell ref="G4:L4"/>
    <mergeCell ref="C5:D5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1-ИП ТС</vt:lpstr>
      <vt:lpstr>2-ИП ТС</vt:lpstr>
      <vt:lpstr>3-ИП ТС</vt:lpstr>
      <vt:lpstr>4-ИП ТС</vt:lpstr>
      <vt:lpstr>5-ИП ТС</vt:lpstr>
      <vt:lpstr>6.1-ИП ТС</vt:lpstr>
      <vt:lpstr>6.2-ИП ТС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2023-11-01T05:17:05Z</dcterms:modified>
</cp:coreProperties>
</file>